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mccarthy\Documents\esctta\ESCTTA Scoresheets\edskills templates\"/>
    </mc:Choice>
  </mc:AlternateContent>
  <bookViews>
    <workbookView xWindow="0" yWindow="0" windowWidth="10170" windowHeight="0" tabRatio="849" xr2:uid="{00000000-000D-0000-FFFF-FFFF00000000}"/>
  </bookViews>
  <sheets>
    <sheet name="Scores" sheetId="38" r:id="rId1"/>
    <sheet name="Instructions" sheetId="44" r:id="rId2"/>
    <sheet name="Fixture" sheetId="39" r:id="rId3"/>
    <sheet name="Teams" sheetId="42" r:id="rId4"/>
    <sheet name="Players" sheetId="43" r:id="rId5"/>
    <sheet name="Menus" sheetId="45" r:id="rId6"/>
    <sheet name="RatingsCentral" sheetId="41" r:id="rId7"/>
  </sheets>
  <definedNames>
    <definedName name="_xlnm._FilterDatabase" localSheetId="4" hidden="1">Players!$A$1:$A$78</definedName>
    <definedName name="ATeam">Menus!$C$2:$C$6</definedName>
    <definedName name="AtoE">Scores!$B$4:$B$5</definedName>
    <definedName name="AwayMenu">Menus!$C$2:$C$61</definedName>
    <definedName name="AwayPlayers">Scores!$M$4:$N$5</definedName>
    <definedName name="Fixture">Fixture!$A$2:$F$35</definedName>
    <definedName name="FixtureDropList">Fixture!$A$2:$A$35</definedName>
    <definedName name="HomeMenu">Menus!$B$2:$B$61</definedName>
    <definedName name="HomePlayers">Scores!$B$4:$C$5</definedName>
    <definedName name="HTeam">Menus!$B$2:$B$6</definedName>
    <definedName name="Players">Players!$A195:$A295</definedName>
    <definedName name="Team1">Teams!$B$3:$B$7</definedName>
    <definedName name="Team10">Teams!$K$3:$K$7</definedName>
    <definedName name="Team2">Teams!$C$3:$C$7</definedName>
    <definedName name="Team3">Teams!$D$3:$D$7</definedName>
    <definedName name="Team4">Teams!$E$3:$E$7</definedName>
    <definedName name="Team5">Teams!$F$3:$F$7</definedName>
    <definedName name="Team6">Teams!$G$3:$G$7</definedName>
    <definedName name="Team7">Teams!$H$3:$H$7</definedName>
    <definedName name="Team8">Teams!$I$3:$I$7</definedName>
    <definedName name="Team9">Teams!$J$3:$J$7</definedName>
    <definedName name="Teams">Teams!$B$3:$K$3</definedName>
    <definedName name="XtoV">Scores!$M$4:$M$5</definedName>
  </definedNames>
  <calcPr calcId="171027"/>
</workbook>
</file>

<file path=xl/calcChain.xml><?xml version="1.0" encoding="utf-8"?>
<calcChain xmlns="http://schemas.openxmlformats.org/spreadsheetml/2006/main">
  <c r="X12" i="38" l="1"/>
  <c r="X8" i="38"/>
  <c r="X11" i="38"/>
  <c r="X10" i="38"/>
  <c r="X9" i="38"/>
  <c r="U12" i="38" l="1"/>
  <c r="J12" i="38"/>
  <c r="B8" i="45" l="1"/>
  <c r="C8" i="45"/>
  <c r="B9" i="45"/>
  <c r="C9" i="45"/>
  <c r="B10" i="45"/>
  <c r="C10" i="45"/>
  <c r="B11" i="45"/>
  <c r="C11" i="45"/>
  <c r="B12" i="45"/>
  <c r="C12" i="45"/>
  <c r="B13" i="45"/>
  <c r="C13" i="45"/>
  <c r="B14" i="45"/>
  <c r="C14" i="45"/>
  <c r="B15" i="45"/>
  <c r="C15" i="45"/>
  <c r="B16" i="45"/>
  <c r="C16" i="45"/>
  <c r="B17" i="45"/>
  <c r="C17" i="45"/>
  <c r="B18" i="45"/>
  <c r="C18" i="45"/>
  <c r="B19" i="45"/>
  <c r="C19" i="45"/>
  <c r="B20" i="45"/>
  <c r="C20" i="45"/>
  <c r="B21" i="45"/>
  <c r="C21" i="45"/>
  <c r="B22" i="45"/>
  <c r="C22" i="45"/>
  <c r="B23" i="45"/>
  <c r="C23" i="45"/>
  <c r="B24" i="45"/>
  <c r="C24" i="45"/>
  <c r="B25" i="45"/>
  <c r="C25" i="45"/>
  <c r="B26" i="45"/>
  <c r="C26" i="45"/>
  <c r="B27" i="45"/>
  <c r="C27" i="45"/>
  <c r="B28" i="45"/>
  <c r="C28" i="45"/>
  <c r="B29" i="45"/>
  <c r="C29" i="45"/>
  <c r="B30" i="45"/>
  <c r="C30" i="45"/>
  <c r="B31" i="45"/>
  <c r="C31" i="45"/>
  <c r="B32" i="45"/>
  <c r="C32" i="45"/>
  <c r="B33" i="45"/>
  <c r="C33" i="45"/>
  <c r="B34" i="45"/>
  <c r="C34" i="45"/>
  <c r="B35" i="45"/>
  <c r="C35" i="45"/>
  <c r="B36" i="45"/>
  <c r="C36" i="45"/>
  <c r="B37" i="45"/>
  <c r="C37" i="45"/>
  <c r="B38" i="45"/>
  <c r="C38" i="45"/>
  <c r="B39" i="45"/>
  <c r="C39" i="45"/>
  <c r="B40" i="45"/>
  <c r="C40" i="45"/>
  <c r="B41" i="45"/>
  <c r="C41" i="45"/>
  <c r="B42" i="45"/>
  <c r="C42" i="45"/>
  <c r="B43" i="45"/>
  <c r="C43" i="45"/>
  <c r="B44" i="45"/>
  <c r="C44" i="45"/>
  <c r="B45" i="45"/>
  <c r="C45" i="45"/>
  <c r="B46" i="45"/>
  <c r="C46" i="45"/>
  <c r="B47" i="45"/>
  <c r="C47" i="45"/>
  <c r="B48" i="45"/>
  <c r="C48" i="45"/>
  <c r="B49" i="45"/>
  <c r="C49" i="45"/>
  <c r="B50" i="45"/>
  <c r="C50" i="45"/>
  <c r="B51" i="45"/>
  <c r="C51" i="45"/>
  <c r="B52" i="45"/>
  <c r="C52" i="45"/>
  <c r="B53" i="45"/>
  <c r="C53" i="45"/>
  <c r="B54" i="45"/>
  <c r="C54" i="45"/>
  <c r="B55" i="45"/>
  <c r="C55" i="45"/>
  <c r="B56" i="45"/>
  <c r="C56" i="45"/>
  <c r="B57" i="45"/>
  <c r="C57" i="45"/>
  <c r="B58" i="45"/>
  <c r="C58" i="45"/>
  <c r="B59" i="45"/>
  <c r="C59" i="45"/>
  <c r="B60" i="45"/>
  <c r="C60" i="45"/>
  <c r="B61" i="45"/>
  <c r="C61" i="45"/>
  <c r="C7" i="45"/>
  <c r="B7" i="45"/>
  <c r="O3" i="38"/>
  <c r="D3" i="38"/>
  <c r="B2" i="45" s="1"/>
  <c r="B4" i="45" s="1"/>
  <c r="C3" i="45"/>
  <c r="B6" i="45" l="1"/>
  <c r="B3" i="45"/>
  <c r="B5" i="45"/>
  <c r="C5" i="45"/>
  <c r="C4" i="45"/>
  <c r="C6" i="45"/>
  <c r="A4" i="39"/>
  <c r="A5" i="39"/>
  <c r="A6" i="39"/>
  <c r="A7" i="39"/>
  <c r="A8" i="39"/>
  <c r="A9" i="39"/>
  <c r="A10" i="39"/>
  <c r="A11" i="39"/>
  <c r="A12" i="39"/>
  <c r="A13" i="39"/>
  <c r="A14" i="39"/>
  <c r="A15" i="39"/>
  <c r="A16" i="39"/>
  <c r="A17" i="39"/>
  <c r="A18" i="39"/>
  <c r="A19" i="39"/>
  <c r="A20" i="39"/>
  <c r="A21" i="39"/>
  <c r="A22" i="39"/>
  <c r="A23" i="39"/>
  <c r="A24" i="39"/>
  <c r="A25" i="39"/>
  <c r="A26" i="39"/>
  <c r="A27" i="39"/>
  <c r="A28" i="39"/>
  <c r="A29" i="39"/>
  <c r="A30" i="39"/>
  <c r="A31" i="39"/>
  <c r="A32" i="39"/>
  <c r="A33" i="39"/>
  <c r="A34" i="39"/>
  <c r="A35" i="39"/>
  <c r="A3" i="39"/>
  <c r="B4" i="41"/>
  <c r="J8" i="38"/>
  <c r="K8" i="38"/>
  <c r="J9" i="38"/>
  <c r="K9" i="38"/>
  <c r="J10" i="38"/>
  <c r="K10" i="38"/>
  <c r="J11" i="38"/>
  <c r="K11" i="38"/>
  <c r="I12" i="38"/>
  <c r="K12" i="38"/>
  <c r="U9" i="38"/>
  <c r="U10" i="38"/>
  <c r="U11" i="38"/>
  <c r="U8" i="38"/>
  <c r="I9" i="38" l="1"/>
  <c r="I10" i="38"/>
  <c r="I11" i="38"/>
  <c r="K14" i="38"/>
  <c r="I8" i="38"/>
  <c r="J14" i="38"/>
  <c r="I14" i="38" l="1"/>
  <c r="N12" i="38"/>
  <c r="N8" i="38" l="1"/>
  <c r="O6" i="41" l="1"/>
  <c r="P6" i="41"/>
  <c r="Q6" i="41"/>
  <c r="R6" i="41"/>
  <c r="S6" i="41"/>
  <c r="O7" i="41"/>
  <c r="P7" i="41"/>
  <c r="Q7" i="41"/>
  <c r="R7" i="41"/>
  <c r="S7" i="41"/>
  <c r="O8" i="41"/>
  <c r="P8" i="41"/>
  <c r="Q8" i="41"/>
  <c r="R8" i="41"/>
  <c r="S8" i="41"/>
  <c r="O9" i="41"/>
  <c r="P9" i="41"/>
  <c r="Q9" i="41"/>
  <c r="R9" i="41"/>
  <c r="S9" i="41"/>
  <c r="E9" i="41" s="1"/>
  <c r="H5" i="41"/>
  <c r="I5" i="41"/>
  <c r="J5" i="41"/>
  <c r="K5" i="41"/>
  <c r="L5" i="41"/>
  <c r="O5" i="41"/>
  <c r="P5" i="41"/>
  <c r="Q5" i="41"/>
  <c r="R5" i="41"/>
  <c r="S5" i="41"/>
  <c r="H6" i="41"/>
  <c r="I6" i="41"/>
  <c r="J6" i="41"/>
  <c r="K6" i="41"/>
  <c r="L6" i="41"/>
  <c r="H9" i="41"/>
  <c r="C9" i="41" s="1"/>
  <c r="I9" i="41"/>
  <c r="J9" i="41"/>
  <c r="K9" i="41"/>
  <c r="L9" i="41"/>
  <c r="T12" i="38"/>
  <c r="F5" i="38"/>
  <c r="V12" i="38"/>
  <c r="V9" i="38"/>
  <c r="V10" i="38"/>
  <c r="V11" i="38"/>
  <c r="V8" i="38"/>
  <c r="G4" i="38"/>
  <c r="N9" i="38"/>
  <c r="N6" i="41" s="1"/>
  <c r="D6" i="41" s="1"/>
  <c r="C9" i="38"/>
  <c r="G6" i="41" s="1"/>
  <c r="B6" i="41" s="1"/>
  <c r="N5" i="41"/>
  <c r="D5" i="41" s="1"/>
  <c r="C8" i="38"/>
  <c r="G5" i="41" s="1"/>
  <c r="B5" i="41" s="1"/>
  <c r="C6" i="41" l="1"/>
  <c r="E8" i="41"/>
  <c r="E5" i="41"/>
  <c r="E7" i="41"/>
  <c r="C5" i="41"/>
  <c r="E6" i="41"/>
  <c r="F4" i="38"/>
  <c r="G5" i="38"/>
  <c r="R5" i="38"/>
  <c r="U4" i="38"/>
  <c r="Q5" i="38"/>
  <c r="V5" i="38"/>
  <c r="Q4" i="38"/>
  <c r="U5" i="38"/>
  <c r="V4" i="38"/>
  <c r="R4" i="38"/>
  <c r="T8" i="38"/>
  <c r="T9" i="38"/>
  <c r="U14" i="38" l="1"/>
  <c r="V14" i="38"/>
  <c r="K4" i="38"/>
  <c r="J5" i="38"/>
  <c r="J4" i="38"/>
  <c r="K5" i="38"/>
  <c r="T10" i="38"/>
  <c r="I4" i="38" s="1"/>
  <c r="L8" i="41"/>
  <c r="K8" i="41"/>
  <c r="J8" i="41"/>
  <c r="I8" i="41"/>
  <c r="H8" i="41"/>
  <c r="L7" i="41"/>
  <c r="K7" i="41"/>
  <c r="J7" i="41"/>
  <c r="I7" i="41"/>
  <c r="H7" i="41"/>
  <c r="C7" i="41" l="1"/>
  <c r="C8" i="41"/>
  <c r="P5" i="38"/>
  <c r="N13" i="38" l="1"/>
  <c r="N11" i="38"/>
  <c r="N8" i="41" s="1"/>
  <c r="D8" i="41" s="1"/>
  <c r="N10" i="38"/>
  <c r="N7" i="41" s="1"/>
  <c r="D7" i="41" s="1"/>
  <c r="C13" i="38"/>
  <c r="C12" i="38"/>
  <c r="C11" i="38"/>
  <c r="G8" i="41" s="1"/>
  <c r="B8" i="41" s="1"/>
  <c r="C10" i="38"/>
  <c r="G7" i="41" s="1"/>
  <c r="B7" i="41" s="1"/>
  <c r="G9" i="41" l="1"/>
  <c r="B9" i="41" s="1"/>
  <c r="N9" i="41"/>
  <c r="D9" i="41" s="1"/>
  <c r="E4" i="38"/>
  <c r="T5" i="38" l="1"/>
  <c r="T11" i="38"/>
  <c r="P4" i="38" s="1"/>
  <c r="E5" i="38"/>
  <c r="T4" i="38" l="1"/>
  <c r="I5" i="38"/>
  <c r="T14" i="38"/>
</calcChain>
</file>

<file path=xl/sharedStrings.xml><?xml version="1.0" encoding="utf-8"?>
<sst xmlns="http://schemas.openxmlformats.org/spreadsheetml/2006/main" count="98" uniqueCount="69">
  <si>
    <t>A</t>
  </si>
  <si>
    <t>X</t>
  </si>
  <si>
    <t>B</t>
  </si>
  <si>
    <t>Y</t>
  </si>
  <si>
    <t xml:space="preserve">Team:  </t>
  </si>
  <si>
    <t xml:space="preserve">Team:    </t>
  </si>
  <si>
    <t>Round</t>
  </si>
  <si>
    <t>Scores for copying into RCPennantSubmitter for submission to RatingsCentral</t>
  </si>
  <si>
    <t>Fixture</t>
  </si>
  <si>
    <t>Date</t>
  </si>
  <si>
    <t>Home</t>
  </si>
  <si>
    <t>Scores</t>
  </si>
  <si>
    <t>Away</t>
  </si>
  <si>
    <t xml:space="preserve">  </t>
  </si>
  <si>
    <t>-</t>
  </si>
  <si>
    <t>HOME PLAYERS</t>
  </si>
  <si>
    <t>AWAY PLAYERS</t>
  </si>
  <si>
    <t>FixtureDropList</t>
  </si>
  <si>
    <t>Menus</t>
  </si>
  <si>
    <t>Player 1-1</t>
  </si>
  <si>
    <t>Player 1-2</t>
  </si>
  <si>
    <t>Player 2-1</t>
  </si>
  <si>
    <t>Player 2-2</t>
  </si>
  <si>
    <t>Summer 2018</t>
  </si>
  <si>
    <t>team1</t>
  </si>
  <si>
    <t>team2</t>
  </si>
  <si>
    <t>team3</t>
  </si>
  <si>
    <t>team4</t>
  </si>
  <si>
    <t>team5</t>
  </si>
  <si>
    <t>team6</t>
  </si>
  <si>
    <t>team7</t>
  </si>
  <si>
    <t>team8</t>
  </si>
  <si>
    <t>team9</t>
  </si>
  <si>
    <t>team10</t>
  </si>
  <si>
    <t>Players</t>
  </si>
  <si>
    <t>RCPennantSubmitter</t>
  </si>
  <si>
    <t>Sheet</t>
  </si>
  <si>
    <t>Action</t>
  </si>
  <si>
    <t>RatingsCentralName</t>
  </si>
  <si>
    <t>Teams</t>
  </si>
  <si>
    <t>Go to Pennant: TeamPlayers.
For the players list choose the option button: Grade.
Select the Grade.
Copy the player list.</t>
  </si>
  <si>
    <t>Go to Pennant: TeamPlayers
Select the Grade.
Check Horizontal Team Layout
Copy Grade Team &amp; Players</t>
  </si>
  <si>
    <t>Go to Pennant: Fixtures.
Check Html.
Check No Byes.
Do not check Heading.
Select the Grade.
Copy Fixture to Clipboard.
The column headings are automatically included.</t>
  </si>
  <si>
    <t>Paste in a player list for the grade at A2.
These will show in the player drop menus so players can be used as fill ins.</t>
  </si>
  <si>
    <t>Paste in the Teams &amp; Players at B3</t>
  </si>
  <si>
    <t>HomeMenu</t>
  </si>
  <si>
    <t>AwayMenu</t>
  </si>
  <si>
    <t>error check</t>
  </si>
  <si>
    <t>G1</t>
  </si>
  <si>
    <t>G2</t>
  </si>
  <si>
    <t>G3</t>
  </si>
  <si>
    <t>G4</t>
  </si>
  <si>
    <t>G5</t>
  </si>
  <si>
    <t>M</t>
  </si>
  <si>
    <t>G</t>
  </si>
  <si>
    <t>P</t>
  </si>
  <si>
    <t>Select the fixture</t>
  </si>
  <si>
    <t>--</t>
  </si>
  <si>
    <t>RatingsCentral</t>
  </si>
  <si>
    <t>Select from B4 to E9
Copy</t>
  </si>
  <si>
    <t>Go to Pennant: MatchScores
Select the Grade.
Select the Round.
Select the fixture.
Click Paste.</t>
  </si>
  <si>
    <t/>
  </si>
  <si>
    <r>
      <t xml:space="preserve">Adjust the length of the </t>
    </r>
    <r>
      <rPr>
        <b/>
        <sz val="12"/>
        <rFont val="Cambria"/>
        <family val="1"/>
        <scheme val="major"/>
      </rPr>
      <t>players</t>
    </r>
    <r>
      <rPr>
        <sz val="12"/>
        <rFont val="Cambria"/>
        <family val="1"/>
        <scheme val="major"/>
      </rPr>
      <t xml:space="preserve"> by deleting bottom rows or by filling down the formulas.
If neccessary, adjust the defined name for the </t>
    </r>
    <r>
      <rPr>
        <b/>
        <sz val="12"/>
        <rFont val="Cambria"/>
        <family val="1"/>
        <scheme val="major"/>
      </rPr>
      <t>HomeMenu</t>
    </r>
    <r>
      <rPr>
        <sz val="12"/>
        <rFont val="Cambria"/>
        <family val="1"/>
        <scheme val="major"/>
      </rPr>
      <t xml:space="preserve"> and </t>
    </r>
    <r>
      <rPr>
        <b/>
        <sz val="12"/>
        <rFont val="Cambria"/>
        <family val="1"/>
        <scheme val="major"/>
      </rPr>
      <t>AwayMenu</t>
    </r>
    <r>
      <rPr>
        <sz val="12"/>
        <rFont val="Cambria"/>
        <family val="1"/>
        <scheme val="major"/>
      </rPr>
      <t xml:space="preserve"> to include the full length of the players.</t>
    </r>
  </si>
  <si>
    <t xml:space="preserve">TOTALS </t>
  </si>
  <si>
    <r>
      <t xml:space="preserve">Paste the fixture at B2 to F...
Adjust the length of the </t>
    </r>
    <r>
      <rPr>
        <b/>
        <sz val="12"/>
        <rFont val="Cambria"/>
        <family val="1"/>
        <scheme val="major"/>
      </rPr>
      <t>fixturedroplist</t>
    </r>
    <r>
      <rPr>
        <sz val="12"/>
        <rFont val="Cambria"/>
        <family val="1"/>
        <scheme val="major"/>
      </rPr>
      <t xml:space="preserve"> by deleting bottom rows if the fixture is short or by filling down the formulas if the fixture is long.
If neccessary, adjust the defined name for the </t>
    </r>
    <r>
      <rPr>
        <b/>
        <sz val="12"/>
        <rFont val="Cambria"/>
        <family val="1"/>
        <scheme val="major"/>
      </rPr>
      <t>fixture</t>
    </r>
    <r>
      <rPr>
        <sz val="12"/>
        <rFont val="Cambria"/>
        <family val="1"/>
        <scheme val="major"/>
      </rPr>
      <t xml:space="preserve"> and </t>
    </r>
    <r>
      <rPr>
        <b/>
        <sz val="12"/>
        <rFont val="Cambria"/>
        <family val="1"/>
        <scheme val="major"/>
      </rPr>
      <t>fixturedroplist</t>
    </r>
    <r>
      <rPr>
        <sz val="12"/>
        <rFont val="Cambria"/>
        <family val="1"/>
        <scheme val="major"/>
      </rPr>
      <t xml:space="preserve"> to include the full length of the fixture.</t>
    </r>
  </si>
  <si>
    <t>RCPennantSubmitter Instructions</t>
  </si>
  <si>
    <t>Scorer Instructions</t>
  </si>
  <si>
    <t>B2 Enter the Season.</t>
  </si>
  <si>
    <t>Choose from the blue shaded cells.
D2 Choose the fixture
C4 to 5 Choose the home player order
N4 to 5 Choose the away player order
Enter the player scores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</si>
</sst>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48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6"/>
      <name val="Jambala Caps"/>
      <family val="2"/>
    </font>
    <font>
      <sz val="10"/>
      <name val="Arial Narrow"/>
      <family val="2"/>
    </font>
    <font>
      <sz val="12"/>
      <name val="Arial Narrow"/>
      <family val="2"/>
    </font>
    <font>
      <sz val="14"/>
      <name val="Arial Narrow"/>
      <family val="2"/>
    </font>
    <font>
      <sz val="9"/>
      <name val="細明體"/>
      <family val="3"/>
      <charset val="136"/>
    </font>
    <font>
      <sz val="10"/>
      <color rgb="FF0070C0"/>
      <name val="Arial"/>
      <family val="2"/>
    </font>
    <font>
      <sz val="14"/>
      <color rgb="FFFF0000"/>
      <name val="Arial Narrow"/>
      <family val="2"/>
    </font>
    <font>
      <sz val="10"/>
      <name val="Arial"/>
      <family val="2"/>
    </font>
    <font>
      <sz val="10"/>
      <name val="Cambria"/>
      <family val="1"/>
      <scheme val="major"/>
    </font>
    <font>
      <sz val="12"/>
      <name val="Cambria"/>
      <family val="1"/>
      <scheme val="major"/>
    </font>
    <font>
      <sz val="22"/>
      <name val="Cambria"/>
      <family val="1"/>
      <scheme val="major"/>
    </font>
    <font>
      <sz val="18"/>
      <color indexed="48"/>
      <name val="Cambria"/>
      <family val="1"/>
      <scheme val="major"/>
    </font>
    <font>
      <sz val="20"/>
      <color indexed="10"/>
      <name val="Cambria"/>
      <family val="1"/>
      <scheme val="major"/>
    </font>
    <font>
      <sz val="20"/>
      <name val="Cambria"/>
      <family val="1"/>
      <scheme val="major"/>
    </font>
    <font>
      <sz val="14"/>
      <color rgb="FF7030A0"/>
      <name val="Cambria"/>
      <family val="1"/>
      <scheme val="major"/>
    </font>
    <font>
      <sz val="14"/>
      <color indexed="10"/>
      <name val="Cambria"/>
      <family val="1"/>
      <scheme val="major"/>
    </font>
    <font>
      <sz val="14"/>
      <name val="Cambria"/>
      <family val="1"/>
      <scheme val="major"/>
    </font>
    <font>
      <sz val="18"/>
      <color rgb="FF7030A0"/>
      <name val="Cambria"/>
      <family val="1"/>
      <scheme val="major"/>
    </font>
    <font>
      <sz val="18"/>
      <name val="Cambria"/>
      <family val="1"/>
      <scheme val="major"/>
    </font>
    <font>
      <b/>
      <sz val="10"/>
      <color indexed="12"/>
      <name val="Cambria"/>
      <family val="1"/>
      <scheme val="major"/>
    </font>
    <font>
      <sz val="6"/>
      <name val="Cambria"/>
      <family val="1"/>
      <scheme val="major"/>
    </font>
    <font>
      <b/>
      <sz val="12"/>
      <color rgb="FF7030A0"/>
      <name val="Cambria"/>
      <family val="1"/>
      <scheme val="major"/>
    </font>
    <font>
      <sz val="14"/>
      <color rgb="FFFF0000"/>
      <name val="Cambria"/>
      <family val="1"/>
      <scheme val="major"/>
    </font>
    <font>
      <b/>
      <strike/>
      <sz val="12"/>
      <color rgb="FF7030A0"/>
      <name val="Cambria"/>
      <family val="1"/>
      <scheme val="major"/>
    </font>
    <font>
      <sz val="10"/>
      <color indexed="12"/>
      <name val="Cambria"/>
      <family val="1"/>
      <scheme val="major"/>
    </font>
    <font>
      <sz val="20"/>
      <name val="Arial"/>
      <family val="2"/>
    </font>
    <font>
      <sz val="16"/>
      <name val="Cambria"/>
      <family val="1"/>
      <scheme val="major"/>
    </font>
    <font>
      <b/>
      <sz val="20"/>
      <color rgb="FFFF0000"/>
      <name val="Cambria"/>
      <family val="1"/>
      <scheme val="major"/>
    </font>
    <font>
      <sz val="16"/>
      <color rgb="FF0070C0"/>
      <name val="Cambria"/>
      <family val="1"/>
      <scheme val="major"/>
    </font>
    <font>
      <sz val="16"/>
      <color theme="1"/>
      <name val="Cambria"/>
      <family val="1"/>
      <scheme val="major"/>
    </font>
    <font>
      <b/>
      <sz val="12"/>
      <name val="Cambria"/>
      <family val="1"/>
      <scheme val="major"/>
    </font>
    <font>
      <sz val="12"/>
      <color rgb="FFFF0000"/>
      <name val="Cambria"/>
      <family val="1"/>
      <scheme val="major"/>
    </font>
    <font>
      <sz val="12"/>
      <color theme="4" tint="-0.249977111117893"/>
      <name val="Cambria"/>
      <family val="1"/>
      <scheme val="major"/>
    </font>
    <font>
      <sz val="16"/>
      <color theme="6" tint="-0.249977111117893"/>
      <name val="Cambria"/>
      <family val="1"/>
      <scheme val="major"/>
    </font>
    <font>
      <sz val="14"/>
      <color theme="6" tint="-0.249977111117893"/>
      <name val="Cambria"/>
      <family val="1"/>
      <scheme val="major"/>
    </font>
    <font>
      <sz val="16"/>
      <color rgb="FFFF0000"/>
      <name val="Cambria"/>
      <family val="1"/>
      <scheme val="major"/>
    </font>
    <font>
      <b/>
      <sz val="12"/>
      <name val="Arial Narrow"/>
      <family val="2"/>
    </font>
    <font>
      <sz val="20"/>
      <color rgb="FFFF0000"/>
      <name val="Cambria"/>
      <family val="1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DDDDD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2">
    <xf numFmtId="0" fontId="0" fillId="0" borderId="0"/>
    <xf numFmtId="0" fontId="9" fillId="0" borderId="0"/>
    <xf numFmtId="0" fontId="8" fillId="0" borderId="0"/>
    <xf numFmtId="0" fontId="1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5">
    <xf numFmtId="0" fontId="0" fillId="0" borderId="0" xfId="0"/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16" fillId="0" borderId="0" xfId="0" applyFont="1"/>
    <xf numFmtId="0" fontId="8" fillId="0" borderId="0" xfId="2"/>
    <xf numFmtId="0" fontId="0" fillId="0" borderId="0" xfId="0" applyFill="1" applyAlignment="1">
      <alignment horizontal="left"/>
    </xf>
    <xf numFmtId="164" fontId="0" fillId="0" borderId="0" xfId="0" applyNumberFormat="1" applyFill="1" applyAlignment="1">
      <alignment horizontal="left"/>
    </xf>
    <xf numFmtId="0" fontId="0" fillId="2" borderId="0" xfId="0" applyFill="1" applyAlignment="1">
      <alignment horizontal="left"/>
    </xf>
    <xf numFmtId="164" fontId="0" fillId="2" borderId="0" xfId="0" applyNumberFormat="1" applyFill="1" applyAlignment="1">
      <alignment horizontal="left"/>
    </xf>
    <xf numFmtId="0" fontId="18" fillId="0" borderId="0" xfId="0" applyFont="1"/>
    <xf numFmtId="0" fontId="20" fillId="0" borderId="0" xfId="0" applyFont="1"/>
    <xf numFmtId="0" fontId="22" fillId="0" borderId="10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18" fillId="0" borderId="0" xfId="0" applyFont="1" applyFill="1" applyBorder="1" applyAlignment="1"/>
    <xf numFmtId="0" fontId="25" fillId="0" borderId="0" xfId="0" applyFont="1" applyFill="1" applyBorder="1" applyAlignment="1">
      <alignment horizontal="left"/>
    </xf>
    <xf numFmtId="0" fontId="27" fillId="4" borderId="0" xfId="0" applyFont="1" applyFill="1" applyBorder="1" applyAlignment="1">
      <alignment horizontal="center"/>
    </xf>
    <xf numFmtId="0" fontId="28" fillId="0" borderId="0" xfId="0" applyFont="1" applyFill="1" applyBorder="1" applyAlignment="1"/>
    <xf numFmtId="0" fontId="27" fillId="4" borderId="8" xfId="0" applyFont="1" applyFill="1" applyBorder="1" applyAlignment="1">
      <alignment horizontal="center"/>
    </xf>
    <xf numFmtId="0" fontId="28" fillId="0" borderId="8" xfId="0" applyFont="1" applyFill="1" applyBorder="1" applyAlignment="1"/>
    <xf numFmtId="0" fontId="18" fillId="0" borderId="1" xfId="0" applyFont="1" applyFill="1" applyBorder="1" applyAlignment="1">
      <alignment horizontal="center"/>
    </xf>
    <xf numFmtId="0" fontId="29" fillId="0" borderId="2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left"/>
    </xf>
    <xf numFmtId="0" fontId="18" fillId="0" borderId="1" xfId="0" applyFont="1" applyFill="1" applyBorder="1" applyAlignment="1">
      <alignment horizontal="left"/>
    </xf>
    <xf numFmtId="0" fontId="30" fillId="0" borderId="0" xfId="0" applyFont="1" applyFill="1" applyBorder="1" applyAlignment="1">
      <alignment horizontal="center" vertical="top" wrapText="1"/>
    </xf>
    <xf numFmtId="0" fontId="26" fillId="0" borderId="6" xfId="0" applyFont="1" applyFill="1" applyBorder="1" applyAlignment="1"/>
    <xf numFmtId="0" fontId="26" fillId="0" borderId="4" xfId="0" applyFont="1" applyFill="1" applyBorder="1" applyAlignment="1">
      <alignment horizontal="left"/>
    </xf>
    <xf numFmtId="0" fontId="31" fillId="0" borderId="0" xfId="0" applyFont="1" applyFill="1" applyBorder="1" applyAlignment="1">
      <alignment horizontal="center"/>
    </xf>
    <xf numFmtId="0" fontId="26" fillId="0" borderId="5" xfId="0" applyFont="1" applyFill="1" applyBorder="1" applyAlignment="1">
      <alignment horizontal="left"/>
    </xf>
    <xf numFmtId="0" fontId="33" fillId="0" borderId="0" xfId="0" applyFont="1" applyFill="1" applyBorder="1" applyAlignment="1">
      <alignment horizontal="center"/>
    </xf>
    <xf numFmtId="0" fontId="18" fillId="0" borderId="7" xfId="0" applyFont="1" applyFill="1" applyBorder="1" applyAlignment="1"/>
    <xf numFmtId="0" fontId="18" fillId="0" borderId="8" xfId="0" applyFont="1" applyFill="1" applyBorder="1" applyAlignment="1"/>
    <xf numFmtId="0" fontId="29" fillId="0" borderId="15" xfId="0" applyFont="1" applyFill="1" applyBorder="1" applyAlignment="1"/>
    <xf numFmtId="0" fontId="34" fillId="0" borderId="15" xfId="0" applyFont="1" applyFill="1" applyBorder="1" applyAlignment="1"/>
    <xf numFmtId="0" fontId="8" fillId="5" borderId="0" xfId="2" applyFill="1"/>
    <xf numFmtId="0" fontId="6" fillId="6" borderId="0" xfId="2" applyFont="1" applyFill="1"/>
    <xf numFmtId="0" fontId="0" fillId="5" borderId="0" xfId="0" applyFill="1"/>
    <xf numFmtId="0" fontId="35" fillId="0" borderId="0" xfId="0" applyFont="1" applyAlignment="1">
      <alignment horizontal="left"/>
    </xf>
    <xf numFmtId="0" fontId="35" fillId="0" borderId="0" xfId="0" applyFont="1" applyAlignment="1">
      <alignment horizontal="center" vertical="top" wrapText="1"/>
    </xf>
    <xf numFmtId="0" fontId="35" fillId="0" borderId="0" xfId="0" applyFont="1"/>
    <xf numFmtId="0" fontId="5" fillId="5" borderId="0" xfId="2" applyFont="1" applyFill="1"/>
    <xf numFmtId="0" fontId="4" fillId="6" borderId="0" xfId="2" applyFont="1" applyFill="1"/>
    <xf numFmtId="0" fontId="0" fillId="7" borderId="0" xfId="0" applyFill="1"/>
    <xf numFmtId="0" fontId="0" fillId="8" borderId="0" xfId="0" applyFill="1"/>
    <xf numFmtId="0" fontId="15" fillId="8" borderId="0" xfId="0" applyFont="1" applyFill="1"/>
    <xf numFmtId="0" fontId="0" fillId="0" borderId="0" xfId="0" quotePrefix="1" applyAlignment="1">
      <alignment horizontal="left"/>
    </xf>
    <xf numFmtId="0" fontId="26" fillId="9" borderId="0" xfId="0" applyFont="1" applyFill="1" applyBorder="1"/>
    <xf numFmtId="0" fontId="37" fillId="4" borderId="0" xfId="0" applyFont="1" applyFill="1" applyBorder="1"/>
    <xf numFmtId="0" fontId="36" fillId="0" borderId="0" xfId="0" applyFont="1"/>
    <xf numFmtId="0" fontId="38" fillId="3" borderId="20" xfId="0" applyFont="1" applyFill="1" applyBorder="1"/>
    <xf numFmtId="0" fontId="26" fillId="0" borderId="0" xfId="0" applyFont="1"/>
    <xf numFmtId="0" fontId="39" fillId="0" borderId="0" xfId="2" applyFont="1"/>
    <xf numFmtId="0" fontId="39" fillId="6" borderId="0" xfId="2" applyFont="1" applyFill="1"/>
    <xf numFmtId="0" fontId="39" fillId="5" borderId="0" xfId="2" applyNumberFormat="1" applyFont="1" applyFill="1"/>
    <xf numFmtId="0" fontId="36" fillId="9" borderId="0" xfId="0" applyFont="1" applyFill="1"/>
    <xf numFmtId="0" fontId="18" fillId="0" borderId="3" xfId="0" applyFont="1" applyFill="1" applyBorder="1" applyAlignment="1">
      <alignment horizontal="center" vertical="center" wrapText="1"/>
    </xf>
    <xf numFmtId="0" fontId="41" fillId="0" borderId="0" xfId="0" applyFont="1"/>
    <xf numFmtId="0" fontId="19" fillId="0" borderId="0" xfId="0" applyFont="1" applyAlignment="1">
      <alignment vertical="top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left" vertical="top" wrapText="1"/>
    </xf>
    <xf numFmtId="0" fontId="42" fillId="0" borderId="0" xfId="0" applyFont="1" applyAlignment="1">
      <alignment vertical="top" wrapText="1"/>
    </xf>
    <xf numFmtId="0" fontId="19" fillId="0" borderId="0" xfId="0" quotePrefix="1" applyFont="1" applyAlignment="1">
      <alignment vertical="top" wrapText="1"/>
    </xf>
    <xf numFmtId="0" fontId="26" fillId="0" borderId="12" xfId="0" applyFont="1" applyFill="1" applyBorder="1" applyAlignment="1">
      <alignment horizontal="center" vertical="center"/>
    </xf>
    <xf numFmtId="0" fontId="45" fillId="0" borderId="18" xfId="0" applyFont="1" applyFill="1" applyBorder="1" applyAlignment="1">
      <alignment horizontal="center" vertical="center"/>
    </xf>
    <xf numFmtId="0" fontId="43" fillId="0" borderId="18" xfId="0" applyFont="1" applyFill="1" applyBorder="1" applyAlignment="1">
      <alignment horizontal="center" vertical="center"/>
    </xf>
    <xf numFmtId="0" fontId="42" fillId="0" borderId="18" xfId="0" applyFont="1" applyFill="1" applyBorder="1" applyAlignment="1">
      <alignment horizontal="center" vertical="center"/>
    </xf>
    <xf numFmtId="0" fontId="27" fillId="4" borderId="0" xfId="0" applyFont="1" applyFill="1" applyBorder="1" applyAlignment="1">
      <alignment horizontal="center" vertical="center"/>
    </xf>
    <xf numFmtId="0" fontId="42" fillId="0" borderId="17" xfId="0" applyFont="1" applyFill="1" applyBorder="1" applyAlignment="1">
      <alignment horizontal="center" vertical="center"/>
    </xf>
    <xf numFmtId="0" fontId="45" fillId="0" borderId="21" xfId="0" applyFont="1" applyFill="1" applyBorder="1" applyAlignment="1">
      <alignment horizontal="center" vertical="center"/>
    </xf>
    <xf numFmtId="0" fontId="43" fillId="0" borderId="21" xfId="0" applyFont="1" applyFill="1" applyBorder="1" applyAlignment="1">
      <alignment horizontal="center" vertical="center"/>
    </xf>
    <xf numFmtId="0" fontId="42" fillId="0" borderId="21" xfId="0" applyFont="1" applyFill="1" applyBorder="1" applyAlignment="1">
      <alignment horizontal="center" vertical="center"/>
    </xf>
    <xf numFmtId="0" fontId="27" fillId="4" borderId="8" xfId="0" applyFont="1" applyFill="1" applyBorder="1" applyAlignment="1">
      <alignment horizontal="center" vertical="center"/>
    </xf>
    <xf numFmtId="0" fontId="42" fillId="0" borderId="22" xfId="0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horizontal="center" vertical="center"/>
    </xf>
    <xf numFmtId="0" fontId="26" fillId="0" borderId="14" xfId="0" applyFont="1" applyFill="1" applyBorder="1" applyAlignment="1">
      <alignment horizontal="center" vertical="center"/>
    </xf>
    <xf numFmtId="0" fontId="29" fillId="0" borderId="15" xfId="0" applyFont="1" applyFill="1" applyBorder="1" applyAlignment="1">
      <alignment horizontal="right" vertical="center"/>
    </xf>
    <xf numFmtId="0" fontId="42" fillId="0" borderId="19" xfId="0" applyFont="1" applyFill="1" applyBorder="1" applyAlignment="1">
      <alignment horizontal="center" vertical="center"/>
    </xf>
    <xf numFmtId="0" fontId="18" fillId="0" borderId="24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/>
    </xf>
    <xf numFmtId="0" fontId="26" fillId="0" borderId="26" xfId="0" applyFont="1" applyFill="1" applyBorder="1" applyAlignment="1">
      <alignment horizontal="center" vertical="center"/>
    </xf>
    <xf numFmtId="0" fontId="26" fillId="0" borderId="27" xfId="0" applyFont="1" applyFill="1" applyBorder="1" applyAlignment="1">
      <alignment horizontal="center" vertical="center"/>
    </xf>
    <xf numFmtId="0" fontId="44" fillId="0" borderId="20" xfId="0" applyFont="1" applyFill="1" applyBorder="1" applyAlignment="1">
      <alignment horizontal="center" vertical="center"/>
    </xf>
    <xf numFmtId="0" fontId="18" fillId="0" borderId="29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32" fillId="0" borderId="30" xfId="0" applyFont="1" applyFill="1" applyBorder="1" applyAlignment="1">
      <alignment horizontal="center" vertical="center"/>
    </xf>
    <xf numFmtId="0" fontId="42" fillId="0" borderId="31" xfId="0" applyFont="1" applyFill="1" applyBorder="1" applyAlignment="1">
      <alignment horizontal="center" vertical="center"/>
    </xf>
    <xf numFmtId="0" fontId="32" fillId="0" borderId="34" xfId="0" applyFont="1" applyFill="1" applyBorder="1" applyAlignment="1">
      <alignment horizontal="center" vertical="center"/>
    </xf>
    <xf numFmtId="0" fontId="44" fillId="0" borderId="35" xfId="0" applyFont="1" applyFill="1" applyBorder="1" applyAlignment="1">
      <alignment horizontal="center" vertical="center"/>
    </xf>
    <xf numFmtId="0" fontId="26" fillId="0" borderId="36" xfId="0" applyFont="1" applyFill="1" applyBorder="1" applyAlignment="1">
      <alignment horizontal="left"/>
    </xf>
    <xf numFmtId="0" fontId="25" fillId="0" borderId="7" xfId="0" applyFont="1" applyFill="1" applyBorder="1" applyAlignment="1">
      <alignment horizontal="left"/>
    </xf>
    <xf numFmtId="0" fontId="26" fillId="3" borderId="8" xfId="0" applyFont="1" applyFill="1" applyBorder="1" applyAlignment="1">
      <alignment horizontal="left"/>
    </xf>
    <xf numFmtId="0" fontId="25" fillId="0" borderId="1" xfId="0" applyFont="1" applyFill="1" applyBorder="1" applyAlignment="1">
      <alignment horizontal="left"/>
    </xf>
    <xf numFmtId="0" fontId="26" fillId="3" borderId="2" xfId="0" applyFont="1" applyFill="1" applyBorder="1" applyAlignment="1">
      <alignment horizontal="left"/>
    </xf>
    <xf numFmtId="0" fontId="32" fillId="0" borderId="38" xfId="0" applyFont="1" applyFill="1" applyBorder="1" applyAlignment="1">
      <alignment horizontal="left"/>
    </xf>
    <xf numFmtId="0" fontId="32" fillId="0" borderId="37" xfId="0" applyFont="1" applyFill="1" applyBorder="1" applyAlignment="1">
      <alignment horizontal="left"/>
    </xf>
    <xf numFmtId="0" fontId="46" fillId="10" borderId="0" xfId="0" applyFont="1" applyFill="1" applyAlignment="1">
      <alignment horizontal="left"/>
    </xf>
    <xf numFmtId="0" fontId="12" fillId="10" borderId="0" xfId="0" applyFont="1" applyFill="1" applyAlignment="1">
      <alignment horizontal="left"/>
    </xf>
    <xf numFmtId="0" fontId="19" fillId="0" borderId="0" xfId="0" quotePrefix="1" applyFont="1" applyAlignment="1">
      <alignment vertical="top" wrapText="1"/>
    </xf>
    <xf numFmtId="0" fontId="19" fillId="0" borderId="0" xfId="0" applyFont="1" applyAlignment="1">
      <alignment horizontal="left" wrapText="1"/>
    </xf>
    <xf numFmtId="0" fontId="0" fillId="0" borderId="0" xfId="0"/>
    <xf numFmtId="0" fontId="10" fillId="0" borderId="0" xfId="0" applyFont="1" applyAlignment="1">
      <alignment horizontal="center"/>
    </xf>
    <xf numFmtId="0" fontId="21" fillId="0" borderId="10" xfId="0" applyFont="1" applyFill="1" applyBorder="1" applyAlignment="1"/>
    <xf numFmtId="0" fontId="21" fillId="0" borderId="9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1" fillId="0" borderId="11" xfId="0" applyFont="1" applyFill="1" applyBorder="1" applyAlignment="1">
      <alignment horizontal="center"/>
    </xf>
    <xf numFmtId="0" fontId="47" fillId="0" borderId="0" xfId="0" applyFont="1"/>
    <xf numFmtId="0" fontId="26" fillId="0" borderId="27" xfId="0" applyFont="1" applyFill="1" applyBorder="1" applyAlignment="1">
      <alignment horizontal="center" vertical="center"/>
    </xf>
    <xf numFmtId="0" fontId="26" fillId="0" borderId="28" xfId="0" applyFont="1" applyFill="1" applyBorder="1" applyAlignment="1">
      <alignment horizontal="center" vertical="center"/>
    </xf>
    <xf numFmtId="0" fontId="26" fillId="0" borderId="12" xfId="0" applyFont="1" applyFill="1" applyBorder="1" applyAlignment="1">
      <alignment horizontal="center" vertical="center"/>
    </xf>
    <xf numFmtId="0" fontId="26" fillId="0" borderId="16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/>
    </xf>
    <xf numFmtId="0" fontId="12" fillId="10" borderId="0" xfId="0" applyFont="1" applyFill="1" applyAlignment="1">
      <alignment horizontal="left" vertical="center"/>
    </xf>
    <xf numFmtId="0" fontId="44" fillId="0" borderId="23" xfId="0" applyFont="1" applyFill="1" applyBorder="1" applyAlignment="1">
      <alignment horizontal="center" vertical="center"/>
    </xf>
    <xf numFmtId="0" fontId="44" fillId="0" borderId="18" xfId="0" applyFont="1" applyFill="1" applyBorder="1" applyAlignment="1">
      <alignment horizontal="center" vertical="center"/>
    </xf>
    <xf numFmtId="0" fontId="42" fillId="0" borderId="31" xfId="0" applyFont="1" applyFill="1" applyBorder="1" applyAlignment="1">
      <alignment horizontal="center" vertical="center"/>
    </xf>
    <xf numFmtId="0" fontId="42" fillId="0" borderId="33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left"/>
    </xf>
    <xf numFmtId="0" fontId="24" fillId="0" borderId="9" xfId="0" applyFont="1" applyFill="1" applyBorder="1" applyAlignment="1">
      <alignment horizontal="left"/>
    </xf>
    <xf numFmtId="0" fontId="32" fillId="0" borderId="30" xfId="0" applyFont="1" applyFill="1" applyBorder="1" applyAlignment="1">
      <alignment horizontal="center" vertical="center"/>
    </xf>
    <xf numFmtId="0" fontId="32" fillId="0" borderId="32" xfId="0" applyFont="1" applyFill="1" applyBorder="1" applyAlignment="1">
      <alignment horizontal="center" vertical="center"/>
    </xf>
    <xf numFmtId="0" fontId="26" fillId="0" borderId="23" xfId="0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center" vertical="center"/>
    </xf>
    <xf numFmtId="0" fontId="35" fillId="0" borderId="0" xfId="0" applyFont="1" applyAlignment="1">
      <alignment horizontal="left" wrapText="1"/>
    </xf>
    <xf numFmtId="0" fontId="35" fillId="0" borderId="0" xfId="0" applyFont="1" applyAlignment="1">
      <alignment horizontal="center" vertical="top" wrapText="1"/>
    </xf>
    <xf numFmtId="0" fontId="36" fillId="0" borderId="0" xfId="0" applyFont="1" applyFill="1" applyAlignment="1">
      <alignment horizontal="center" wrapText="1"/>
    </xf>
  </cellXfs>
  <cellStyles count="62">
    <cellStyle name="Normal" xfId="0" builtinId="0"/>
    <cellStyle name="Normal 2" xfId="3" xr:uid="{00000000-0005-0000-0000-000001000000}"/>
    <cellStyle name="Normal 3" xfId="1" xr:uid="{00000000-0005-0000-0000-000002000000}"/>
    <cellStyle name="Normal 3 2" xfId="4" xr:uid="{00000000-0005-0000-0000-000003000000}"/>
    <cellStyle name="Normal 3 2 2" xfId="16" xr:uid="{00000000-0005-0000-0000-000003000000}"/>
    <cellStyle name="Normal 3 2 2 2" xfId="36" xr:uid="{00000000-0005-0000-0000-000003000000}"/>
    <cellStyle name="Normal 3 2 2 3" xfId="56" xr:uid="{00000000-0005-0000-0000-000003000000}"/>
    <cellStyle name="Normal 3 2 3" xfId="12" xr:uid="{00000000-0005-0000-0000-000003000000}"/>
    <cellStyle name="Normal 3 2 3 2" xfId="32" xr:uid="{00000000-0005-0000-0000-000003000000}"/>
    <cellStyle name="Normal 3 2 3 3" xfId="52" xr:uid="{00000000-0005-0000-0000-000003000000}"/>
    <cellStyle name="Normal 3 2 4" xfId="8" xr:uid="{00000000-0005-0000-0000-000003000000}"/>
    <cellStyle name="Normal 3 2 4 2" xfId="40" xr:uid="{00000000-0005-0000-0000-000003000000}"/>
    <cellStyle name="Normal 3 2 4 3" xfId="60" xr:uid="{00000000-0005-0000-0000-000003000000}"/>
    <cellStyle name="Normal 3 2 5" xfId="28" xr:uid="{00000000-0005-0000-0000-000003000000}"/>
    <cellStyle name="Normal 3 2 5 2" xfId="48" xr:uid="{00000000-0005-0000-0000-000003000000}"/>
    <cellStyle name="Normal 3 2 6" xfId="24" xr:uid="{00000000-0005-0000-0000-000003000000}"/>
    <cellStyle name="Normal 3 2 7" xfId="20" xr:uid="{00000000-0005-0000-0000-000003000000}"/>
    <cellStyle name="Normal 3 2 8" xfId="44" xr:uid="{00000000-0005-0000-0000-000003000000}"/>
    <cellStyle name="Normal 3 3" xfId="14" xr:uid="{00000000-0005-0000-0000-000002000000}"/>
    <cellStyle name="Normal 3 3 2" xfId="34" xr:uid="{00000000-0005-0000-0000-000002000000}"/>
    <cellStyle name="Normal 3 3 3" xfId="54" xr:uid="{00000000-0005-0000-0000-000002000000}"/>
    <cellStyle name="Normal 3 4" xfId="10" xr:uid="{00000000-0005-0000-0000-000002000000}"/>
    <cellStyle name="Normal 3 4 2" xfId="30" xr:uid="{00000000-0005-0000-0000-000002000000}"/>
    <cellStyle name="Normal 3 4 3" xfId="50" xr:uid="{00000000-0005-0000-0000-000002000000}"/>
    <cellStyle name="Normal 3 5" xfId="6" xr:uid="{00000000-0005-0000-0000-000002000000}"/>
    <cellStyle name="Normal 3 5 2" xfId="38" xr:uid="{00000000-0005-0000-0000-000002000000}"/>
    <cellStyle name="Normal 3 5 3" xfId="58" xr:uid="{00000000-0005-0000-0000-000002000000}"/>
    <cellStyle name="Normal 3 6" xfId="26" xr:uid="{00000000-0005-0000-0000-000002000000}"/>
    <cellStyle name="Normal 3 6 2" xfId="46" xr:uid="{00000000-0005-0000-0000-000002000000}"/>
    <cellStyle name="Normal 3 7" xfId="22" xr:uid="{00000000-0005-0000-0000-000002000000}"/>
    <cellStyle name="Normal 3 8" xfId="18" xr:uid="{00000000-0005-0000-0000-000002000000}"/>
    <cellStyle name="Normal 3 9" xfId="42" xr:uid="{00000000-0005-0000-0000-000002000000}"/>
    <cellStyle name="Normal 4" xfId="2" xr:uid="{00000000-0005-0000-0000-000004000000}"/>
    <cellStyle name="Normal 4 2" xfId="5" xr:uid="{00000000-0005-0000-0000-000005000000}"/>
    <cellStyle name="Normal 4 2 2" xfId="17" xr:uid="{00000000-0005-0000-0000-000005000000}"/>
    <cellStyle name="Normal 4 2 2 2" xfId="37" xr:uid="{00000000-0005-0000-0000-000005000000}"/>
    <cellStyle name="Normal 4 2 2 3" xfId="57" xr:uid="{00000000-0005-0000-0000-000005000000}"/>
    <cellStyle name="Normal 4 2 3" xfId="13" xr:uid="{00000000-0005-0000-0000-000005000000}"/>
    <cellStyle name="Normal 4 2 3 2" xfId="33" xr:uid="{00000000-0005-0000-0000-000005000000}"/>
    <cellStyle name="Normal 4 2 3 3" xfId="53" xr:uid="{00000000-0005-0000-0000-000005000000}"/>
    <cellStyle name="Normal 4 2 4" xfId="9" xr:uid="{00000000-0005-0000-0000-000005000000}"/>
    <cellStyle name="Normal 4 2 4 2" xfId="41" xr:uid="{00000000-0005-0000-0000-000005000000}"/>
    <cellStyle name="Normal 4 2 4 3" xfId="61" xr:uid="{00000000-0005-0000-0000-000005000000}"/>
    <cellStyle name="Normal 4 2 5" xfId="29" xr:uid="{00000000-0005-0000-0000-000005000000}"/>
    <cellStyle name="Normal 4 2 5 2" xfId="49" xr:uid="{00000000-0005-0000-0000-000005000000}"/>
    <cellStyle name="Normal 4 2 6" xfId="25" xr:uid="{00000000-0005-0000-0000-000005000000}"/>
    <cellStyle name="Normal 4 2 7" xfId="21" xr:uid="{00000000-0005-0000-0000-000005000000}"/>
    <cellStyle name="Normal 4 2 8" xfId="45" xr:uid="{00000000-0005-0000-0000-000005000000}"/>
    <cellStyle name="Normal 4 3" xfId="15" xr:uid="{00000000-0005-0000-0000-000004000000}"/>
    <cellStyle name="Normal 4 3 2" xfId="35" xr:uid="{00000000-0005-0000-0000-000004000000}"/>
    <cellStyle name="Normal 4 3 3" xfId="55" xr:uid="{00000000-0005-0000-0000-000004000000}"/>
    <cellStyle name="Normal 4 4" xfId="11" xr:uid="{00000000-0005-0000-0000-000004000000}"/>
    <cellStyle name="Normal 4 4 2" xfId="31" xr:uid="{00000000-0005-0000-0000-000004000000}"/>
    <cellStyle name="Normal 4 4 3" xfId="51" xr:uid="{00000000-0005-0000-0000-000004000000}"/>
    <cellStyle name="Normal 4 5" xfId="7" xr:uid="{00000000-0005-0000-0000-000004000000}"/>
    <cellStyle name="Normal 4 5 2" xfId="39" xr:uid="{00000000-0005-0000-0000-000004000000}"/>
    <cellStyle name="Normal 4 5 3" xfId="59" xr:uid="{00000000-0005-0000-0000-000004000000}"/>
    <cellStyle name="Normal 4 6" xfId="27" xr:uid="{00000000-0005-0000-0000-000004000000}"/>
    <cellStyle name="Normal 4 6 2" xfId="47" xr:uid="{00000000-0005-0000-0000-000004000000}"/>
    <cellStyle name="Normal 4 7" xfId="23" xr:uid="{00000000-0005-0000-0000-000004000000}"/>
    <cellStyle name="Normal 4 8" xfId="19" xr:uid="{00000000-0005-0000-0000-000004000000}"/>
    <cellStyle name="Normal 4 9" xfId="43" xr:uid="{00000000-0005-0000-0000-000004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DDDD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A14"/>
  <sheetViews>
    <sheetView tabSelected="1" zoomScaleNormal="100" workbookViewId="0">
      <selection activeCell="X3" sqref="X3"/>
    </sheetView>
  </sheetViews>
  <sheetFormatPr defaultRowHeight="12.75"/>
  <cols>
    <col min="1" max="1" width="1.28515625" style="1" customWidth="1"/>
    <col min="2" max="2" width="3.7109375" style="1" customWidth="1"/>
    <col min="3" max="3" width="33.5703125" style="1" customWidth="1"/>
    <col min="4" max="10" width="4.7109375" style="1" customWidth="1"/>
    <col min="11" max="11" width="5.140625" style="1" bestFit="1" customWidth="1"/>
    <col min="12" max="12" width="1" style="1" customWidth="1"/>
    <col min="13" max="13" width="3.7109375" style="1" customWidth="1"/>
    <col min="14" max="14" width="33.28515625" style="1" customWidth="1"/>
    <col min="15" max="21" width="4.7109375" style="1" customWidth="1"/>
    <col min="22" max="22" width="5.140625" style="1" bestFit="1" customWidth="1"/>
    <col min="23" max="23" width="1.85546875" style="1" customWidth="1"/>
    <col min="24" max="24" width="13.5703125" style="1" customWidth="1"/>
    <col min="25" max="25" width="20.140625" style="1" customWidth="1"/>
    <col min="26" max="26" width="17.85546875" style="1" customWidth="1"/>
    <col min="27" max="27" width="1.85546875" style="1" customWidth="1"/>
    <col min="28" max="28" width="17.7109375" style="1" customWidth="1"/>
    <col min="29" max="16384" width="9.140625" style="1"/>
  </cols>
  <sheetData>
    <row r="1" spans="1:27" ht="5.25" customHeight="1" thickBot="1">
      <c r="B1" s="10"/>
      <c r="C1" s="10"/>
      <c r="D1" s="10"/>
      <c r="E1" s="10"/>
      <c r="F1" s="10"/>
      <c r="G1" s="10"/>
      <c r="H1" s="10"/>
      <c r="I1" s="10"/>
      <c r="J1" s="11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7" ht="23.25" customHeight="1" thickBot="1">
      <c r="A2" s="100"/>
      <c r="B2" s="101" t="s">
        <v>23</v>
      </c>
      <c r="C2" s="104"/>
      <c r="D2" s="110" t="s">
        <v>56</v>
      </c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04"/>
      <c r="P2" s="104"/>
      <c r="Q2" s="104"/>
      <c r="R2" s="104"/>
      <c r="S2" s="104"/>
      <c r="T2" s="104"/>
      <c r="U2" s="104"/>
      <c r="V2" s="102"/>
      <c r="W2" s="103"/>
      <c r="X2" s="99"/>
      <c r="Y2" s="99"/>
      <c r="Z2" s="99"/>
      <c r="AA2" s="99"/>
    </row>
    <row r="3" spans="1:27" ht="26.25" thickBot="1">
      <c r="B3" s="12"/>
      <c r="C3" s="13" t="s">
        <v>4</v>
      </c>
      <c r="D3" s="116" t="str">
        <f>IFERROR(VLOOKUP($D2,Fixture,4,FALSE),"")</f>
        <v/>
      </c>
      <c r="E3" s="116"/>
      <c r="F3" s="116"/>
      <c r="G3" s="116"/>
      <c r="H3" s="116"/>
      <c r="I3" s="116"/>
      <c r="J3" s="116"/>
      <c r="K3" s="117"/>
      <c r="L3" s="14"/>
      <c r="M3" s="12"/>
      <c r="N3" s="13" t="s">
        <v>5</v>
      </c>
      <c r="O3" s="116" t="str">
        <f>IFERROR(VLOOKUP($D2,Fixture,6,FALSE),"")</f>
        <v/>
      </c>
      <c r="P3" s="116"/>
      <c r="Q3" s="116"/>
      <c r="R3" s="116"/>
      <c r="S3" s="116"/>
      <c r="T3" s="116"/>
      <c r="U3" s="116"/>
      <c r="V3" s="117"/>
      <c r="W3" s="15"/>
    </row>
    <row r="4" spans="1:27" ht="22.5">
      <c r="B4" s="91" t="s">
        <v>0</v>
      </c>
      <c r="C4" s="92" t="s">
        <v>19</v>
      </c>
      <c r="D4" s="16"/>
      <c r="E4" s="63">
        <f t="shared" ref="E4:G5" si="0">I8+I10</f>
        <v>0</v>
      </c>
      <c r="F4" s="64">
        <f t="shared" si="0"/>
        <v>0</v>
      </c>
      <c r="G4" s="65">
        <f t="shared" si="0"/>
        <v>0</v>
      </c>
      <c r="H4" s="66" t="s">
        <v>14</v>
      </c>
      <c r="I4" s="63">
        <f>T8+T10</f>
        <v>0</v>
      </c>
      <c r="J4" s="64">
        <f t="shared" ref="J4:K4" si="1">U8+U10</f>
        <v>0</v>
      </c>
      <c r="K4" s="67">
        <f t="shared" si="1"/>
        <v>0</v>
      </c>
      <c r="L4" s="17"/>
      <c r="M4" s="91" t="s">
        <v>1</v>
      </c>
      <c r="N4" s="92" t="s">
        <v>21</v>
      </c>
      <c r="O4" s="16"/>
      <c r="P4" s="63">
        <f>T8+T11</f>
        <v>0</v>
      </c>
      <c r="Q4" s="64">
        <f>U8+U11</f>
        <v>0</v>
      </c>
      <c r="R4" s="65">
        <f>V8+V11</f>
        <v>0</v>
      </c>
      <c r="S4" s="66" t="s">
        <v>14</v>
      </c>
      <c r="T4" s="63">
        <f>I8+I11</f>
        <v>0</v>
      </c>
      <c r="U4" s="64">
        <f>J8+J11</f>
        <v>0</v>
      </c>
      <c r="V4" s="67">
        <f>K8+K11</f>
        <v>0</v>
      </c>
      <c r="W4" s="15"/>
    </row>
    <row r="5" spans="1:27" ht="23.25" thickBot="1">
      <c r="B5" s="89" t="s">
        <v>2</v>
      </c>
      <c r="C5" s="90" t="s">
        <v>20</v>
      </c>
      <c r="D5" s="18"/>
      <c r="E5" s="68">
        <f t="shared" si="0"/>
        <v>0</v>
      </c>
      <c r="F5" s="69">
        <f t="shared" si="0"/>
        <v>0</v>
      </c>
      <c r="G5" s="70">
        <f t="shared" si="0"/>
        <v>0</v>
      </c>
      <c r="H5" s="71" t="s">
        <v>14</v>
      </c>
      <c r="I5" s="68">
        <f>T9+T11</f>
        <v>0</v>
      </c>
      <c r="J5" s="69">
        <f t="shared" ref="J5:K5" si="2">U9+U11</f>
        <v>0</v>
      </c>
      <c r="K5" s="72">
        <f t="shared" si="2"/>
        <v>0</v>
      </c>
      <c r="L5" s="19"/>
      <c r="M5" s="89" t="s">
        <v>3</v>
      </c>
      <c r="N5" s="90" t="s">
        <v>22</v>
      </c>
      <c r="O5" s="18"/>
      <c r="P5" s="68">
        <f>T9+T10</f>
        <v>0</v>
      </c>
      <c r="Q5" s="69">
        <f>U9+U10</f>
        <v>0</v>
      </c>
      <c r="R5" s="70">
        <f>V9+V10</f>
        <v>0</v>
      </c>
      <c r="S5" s="71" t="s">
        <v>14</v>
      </c>
      <c r="T5" s="68">
        <f>I9+I10</f>
        <v>0</v>
      </c>
      <c r="U5" s="69">
        <f>J9+J10</f>
        <v>0</v>
      </c>
      <c r="V5" s="72">
        <f>K9+K10</f>
        <v>0</v>
      </c>
      <c r="W5" s="15"/>
      <c r="Z5" s="4"/>
    </row>
    <row r="6" spans="1:27" ht="18.75" thickBot="1">
      <c r="B6" s="15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5"/>
      <c r="Z6" s="4"/>
    </row>
    <row r="7" spans="1:27" ht="18" customHeight="1">
      <c r="B7" s="20"/>
      <c r="C7" s="21" t="s">
        <v>15</v>
      </c>
      <c r="D7" s="55" t="s">
        <v>48</v>
      </c>
      <c r="E7" s="55" t="s">
        <v>49</v>
      </c>
      <c r="F7" s="55" t="s">
        <v>50</v>
      </c>
      <c r="G7" s="55" t="s">
        <v>51</v>
      </c>
      <c r="H7" s="77" t="s">
        <v>52</v>
      </c>
      <c r="I7" s="82" t="s">
        <v>53</v>
      </c>
      <c r="J7" s="55" t="s">
        <v>54</v>
      </c>
      <c r="K7" s="83" t="s">
        <v>55</v>
      </c>
      <c r="L7" s="22"/>
      <c r="M7" s="23"/>
      <c r="N7" s="21" t="s">
        <v>16</v>
      </c>
      <c r="O7" s="55" t="s">
        <v>48</v>
      </c>
      <c r="P7" s="55" t="s">
        <v>49</v>
      </c>
      <c r="Q7" s="55" t="s">
        <v>50</v>
      </c>
      <c r="R7" s="55" t="s">
        <v>51</v>
      </c>
      <c r="S7" s="55" t="s">
        <v>52</v>
      </c>
      <c r="T7" s="82" t="s">
        <v>53</v>
      </c>
      <c r="U7" s="55" t="s">
        <v>54</v>
      </c>
      <c r="V7" s="83" t="s">
        <v>55</v>
      </c>
      <c r="W7" s="24"/>
      <c r="X7" s="95" t="s">
        <v>47</v>
      </c>
    </row>
    <row r="8" spans="1:27" ht="20.100000000000001" customHeight="1">
      <c r="B8" s="25" t="s">
        <v>0</v>
      </c>
      <c r="C8" s="28" t="str">
        <f t="shared" ref="C8:C9" si="3">IF(VLOOKUP(B8,HomePlayers,2,FALSE)="","",VLOOKUP(B8,HomePlayers,2,FALSE))</f>
        <v>Player 1-1</v>
      </c>
      <c r="D8" s="73"/>
      <c r="E8" s="73"/>
      <c r="F8" s="73"/>
      <c r="G8" s="73"/>
      <c r="H8" s="78"/>
      <c r="I8" s="84">
        <f>IF(J8&gt;U8,1,0)</f>
        <v>0</v>
      </c>
      <c r="J8" s="81">
        <f>IF(D8="f",0,IF(O8="f",1,IF(O8&lt;D8,1,0)))+IF(E8="f",0,IF(P8="f",1,IF(P8&lt;E8,1,0)))+IF(F8="f",0,IF(Q8="f",1,IF(Q8&lt;F8,1,0)))+IF(G8="f",0,IF(R8="f",1,IF(R8&lt;G8,1,0)))+IF(H8="f",0,IF(S8="f",1,IF(S8&lt;H8,1,0)))</f>
        <v>0</v>
      </c>
      <c r="K8" s="85">
        <f>SUM(D8:H8)+(COUNTIF(O8:S8,"=f")*11)</f>
        <v>0</v>
      </c>
      <c r="L8" s="14"/>
      <c r="M8" s="25" t="s">
        <v>1</v>
      </c>
      <c r="N8" s="28" t="str">
        <f>IF(VLOOKUP(M8,AwayPlayers,2,FALSE)="","",VLOOKUP(M8,AwayPlayers,2,FALSE))</f>
        <v>Player 2-1</v>
      </c>
      <c r="O8" s="73"/>
      <c r="P8" s="73"/>
      <c r="Q8" s="73"/>
      <c r="R8" s="73"/>
      <c r="S8" s="73"/>
      <c r="T8" s="84">
        <f>IF(J8&lt;U8,1,0)</f>
        <v>0</v>
      </c>
      <c r="U8" s="81">
        <f>IF(D8="f",1,IF(O8="f",0,IF(O8&gt;D8,1,0)))+IF(E8="f",1,IF(P8="f",0,IF(P8&gt;E8,1,0)))+IF(F8="f",1,IF(Q8="f",0,IF(Q8&gt;F8,1,0)))+IF(G8="f",1,IF(R8="f",0,IF(R8&gt;G8,1,0)))+IF(H8="f",1,IF(S8="f",0,IF(S8&gt;H8,1,0)))</f>
        <v>0</v>
      </c>
      <c r="V8" s="85">
        <f>SUM(O8:S8)+(COUNTIF(D8:H8,"=f")*11)</f>
        <v>0</v>
      </c>
      <c r="W8" s="27"/>
      <c r="X8" s="96" t="str">
        <f>IF(K8+V8=0,"no scores",(IF(I8+T8&lt;&gt;1,"no winner",IF(OR(J8=3,U8=3),"","need 3 games"))))</f>
        <v>no scores</v>
      </c>
    </row>
    <row r="9" spans="1:27" ht="20.100000000000001" customHeight="1">
      <c r="B9" s="25" t="s">
        <v>2</v>
      </c>
      <c r="C9" s="28" t="str">
        <f t="shared" si="3"/>
        <v>Player 1-2</v>
      </c>
      <c r="D9" s="74"/>
      <c r="E9" s="74"/>
      <c r="F9" s="74"/>
      <c r="G9" s="74"/>
      <c r="H9" s="79"/>
      <c r="I9" s="84">
        <f>IF(J9&gt;U9,1,0)</f>
        <v>0</v>
      </c>
      <c r="J9" s="81">
        <f t="shared" ref="J9:J12" si="4">IF(D9="f",0,IF(O9="f",1,IF(O9&lt;D9,1,0)))+IF(E9="f",0,IF(P9="f",1,IF(P9&lt;E9,1,0)))+IF(F9="f",0,IF(Q9="f",1,IF(Q9&lt;F9,1,0)))+IF(G9="f",0,IF(R9="f",1,IF(R9&lt;G9,1,0)))+IF(H9="f",0,IF(S9="f",1,IF(S9&lt;H9,1,0)))</f>
        <v>0</v>
      </c>
      <c r="K9" s="85">
        <f>SUM(D9:H9)+(COUNTIF(O9:S9,"=f")*11)</f>
        <v>0</v>
      </c>
      <c r="L9" s="14"/>
      <c r="M9" s="25" t="s">
        <v>3</v>
      </c>
      <c r="N9" s="28" t="str">
        <f t="shared" ref="N9" si="5">IF(VLOOKUP(M9,AwayPlayers,2,FALSE)="","",VLOOKUP(M9,AwayPlayers,2,FALSE))</f>
        <v>Player 2-2</v>
      </c>
      <c r="O9" s="74"/>
      <c r="P9" s="74"/>
      <c r="Q9" s="74"/>
      <c r="R9" s="74"/>
      <c r="S9" s="74"/>
      <c r="T9" s="84">
        <f>IF(J9&lt;U9,1,0)</f>
        <v>0</v>
      </c>
      <c r="U9" s="81">
        <f t="shared" ref="U9:U12" si="6">IF(D9="f",1,IF(O9="f",0,IF(O9&gt;D9,1,0)))+IF(E9="f",1,IF(P9="f",0,IF(P9&gt;E9,1,0)))+IF(F9="f",1,IF(Q9="f",0,IF(Q9&gt;F9,1,0)))+IF(G9="f",1,IF(R9="f",0,IF(R9&gt;G9,1,0)))+IF(H9="f",1,IF(S9="f",0,IF(S9&gt;H9,1,0)))</f>
        <v>0</v>
      </c>
      <c r="V9" s="85">
        <f>SUM(O9:S9)+(COUNTIF(D9:H9,"=f")*11)</f>
        <v>0</v>
      </c>
      <c r="W9" s="27"/>
      <c r="X9" s="96" t="str">
        <f>IF(K9+V9=0,"no scores",(IF(I9+T9&lt;&gt;1,"no winner",IF(OR(J9=3,U9=3),"","need 3 games"))))</f>
        <v>no scores</v>
      </c>
    </row>
    <row r="10" spans="1:27" ht="20.100000000000001" customHeight="1">
      <c r="B10" s="25" t="s">
        <v>0</v>
      </c>
      <c r="C10" s="26" t="str">
        <f t="shared" ref="C10:C13" si="7">IF(VLOOKUP(B10,HomePlayers,2,FALSE)="","",VLOOKUP(B10,HomePlayers,2,FALSE))</f>
        <v>Player 1-1</v>
      </c>
      <c r="D10" s="62"/>
      <c r="E10" s="62"/>
      <c r="F10" s="62"/>
      <c r="G10" s="62"/>
      <c r="H10" s="80"/>
      <c r="I10" s="84">
        <f>IF(J10&gt;U10,1,0)</f>
        <v>0</v>
      </c>
      <c r="J10" s="81">
        <f t="shared" si="4"/>
        <v>0</v>
      </c>
      <c r="K10" s="85">
        <f>SUM(D10:H10)+(COUNTIF(O10:S10,"=f")*11)</f>
        <v>0</v>
      </c>
      <c r="L10" s="14"/>
      <c r="M10" s="25" t="s">
        <v>3</v>
      </c>
      <c r="N10" s="26" t="str">
        <f t="shared" ref="N10:N13" si="8">IF(VLOOKUP(M10,AwayPlayers,2,FALSE)="","",VLOOKUP(M10,AwayPlayers,2,FALSE))</f>
        <v>Player 2-2</v>
      </c>
      <c r="O10" s="62"/>
      <c r="P10" s="62"/>
      <c r="Q10" s="62"/>
      <c r="R10" s="62"/>
      <c r="S10" s="62"/>
      <c r="T10" s="84">
        <f>IF(J10&lt;U10,1,0)</f>
        <v>0</v>
      </c>
      <c r="U10" s="81">
        <f t="shared" si="6"/>
        <v>0</v>
      </c>
      <c r="V10" s="85">
        <f>SUM(O10:S10)+(COUNTIF(D10:H10,"=f")*11)</f>
        <v>0</v>
      </c>
      <c r="W10" s="27"/>
      <c r="X10" s="96" t="str">
        <f>IF(K10+V10=0,"no scores",(IF(I10+T10&lt;&gt;1,"no winner",IF(OR(J10=3,U10=3),"","need 3 games"))))</f>
        <v>no scores</v>
      </c>
    </row>
    <row r="11" spans="1:27" ht="20.100000000000001" customHeight="1">
      <c r="B11" s="25" t="s">
        <v>2</v>
      </c>
      <c r="C11" s="88" t="str">
        <f t="shared" si="7"/>
        <v>Player 1-2</v>
      </c>
      <c r="D11" s="73"/>
      <c r="E11" s="73"/>
      <c r="F11" s="73"/>
      <c r="G11" s="73"/>
      <c r="H11" s="78"/>
      <c r="I11" s="84">
        <f>IF(J11&gt;U11,1,0)</f>
        <v>0</v>
      </c>
      <c r="J11" s="81">
        <f t="shared" si="4"/>
        <v>0</v>
      </c>
      <c r="K11" s="85">
        <f>SUM(D11:H11)+(COUNTIF(O11:S11,"=f")*11)</f>
        <v>0</v>
      </c>
      <c r="L11" s="14"/>
      <c r="M11" s="25" t="s">
        <v>1</v>
      </c>
      <c r="N11" s="88" t="str">
        <f t="shared" si="8"/>
        <v>Player 2-1</v>
      </c>
      <c r="O11" s="73"/>
      <c r="P11" s="73"/>
      <c r="Q11" s="73"/>
      <c r="R11" s="73"/>
      <c r="S11" s="73"/>
      <c r="T11" s="84">
        <f>IF(J11&lt;U11,1,0)</f>
        <v>0</v>
      </c>
      <c r="U11" s="81">
        <f t="shared" si="6"/>
        <v>0</v>
      </c>
      <c r="V11" s="85">
        <f>SUM(O11:S11)+(COUNTIF(D11:H11,"=f")*11)</f>
        <v>0</v>
      </c>
      <c r="W11" s="27"/>
      <c r="X11" s="96" t="str">
        <f>IF(K11+V11=0,"no scores",(IF(I11+T11&lt;&gt;1,"no winner",IF(OR(J11=3,U11=3),"","need 3 games"))))</f>
        <v>no scores</v>
      </c>
    </row>
    <row r="12" spans="1:27" ht="20.100000000000001" customHeight="1">
      <c r="B12" s="25" t="s">
        <v>0</v>
      </c>
      <c r="C12" s="94" t="str">
        <f t="shared" si="7"/>
        <v>Player 1-1</v>
      </c>
      <c r="D12" s="120"/>
      <c r="E12" s="120"/>
      <c r="F12" s="120"/>
      <c r="G12" s="108"/>
      <c r="H12" s="106"/>
      <c r="I12" s="118">
        <f>IF(J12&gt;U12,1,0)</f>
        <v>0</v>
      </c>
      <c r="J12" s="112">
        <f t="shared" si="4"/>
        <v>0</v>
      </c>
      <c r="K12" s="114">
        <f>SUM(D12:H12)+(COUNTIF(O12:S12,"=f")*11)</f>
        <v>0</v>
      </c>
      <c r="L12" s="14"/>
      <c r="M12" s="25" t="s">
        <v>1</v>
      </c>
      <c r="N12" s="94" t="str">
        <f>IF(VLOOKUP(M12,AwayPlayers,2,FALSE)="","",VLOOKUP(M12,AwayPlayers,2,FALSE))</f>
        <v>Player 2-1</v>
      </c>
      <c r="O12" s="108"/>
      <c r="P12" s="108"/>
      <c r="Q12" s="108"/>
      <c r="R12" s="108"/>
      <c r="S12" s="106"/>
      <c r="T12" s="118">
        <f>IF(J12&lt;U12,1,0)</f>
        <v>0</v>
      </c>
      <c r="U12" s="112">
        <f t="shared" si="6"/>
        <v>0</v>
      </c>
      <c r="V12" s="114">
        <f>SUM(O12:S12)+(COUNTIF(D12:H12,"=f")*11)</f>
        <v>0</v>
      </c>
      <c r="W12" s="27"/>
      <c r="X12" s="111" t="str">
        <f>IF(K12+V12=0,"no scores",(IF(I12+T12&lt;&gt;1,"no winner",IF(OR(J12=3,U12=3),"","need 3 games"))))</f>
        <v>no scores</v>
      </c>
    </row>
    <row r="13" spans="1:27" ht="20.100000000000001" customHeight="1" thickBot="1">
      <c r="B13" s="25" t="s">
        <v>2</v>
      </c>
      <c r="C13" s="93" t="str">
        <f t="shared" si="7"/>
        <v>Player 1-2</v>
      </c>
      <c r="D13" s="121"/>
      <c r="E13" s="121"/>
      <c r="F13" s="121"/>
      <c r="G13" s="109"/>
      <c r="H13" s="107"/>
      <c r="I13" s="119"/>
      <c r="J13" s="113"/>
      <c r="K13" s="115"/>
      <c r="L13" s="14"/>
      <c r="M13" s="25" t="s">
        <v>3</v>
      </c>
      <c r="N13" s="93" t="str">
        <f t="shared" si="8"/>
        <v>Player 2-2</v>
      </c>
      <c r="O13" s="109"/>
      <c r="P13" s="109"/>
      <c r="Q13" s="109"/>
      <c r="R13" s="109"/>
      <c r="S13" s="107"/>
      <c r="T13" s="119"/>
      <c r="U13" s="113"/>
      <c r="V13" s="115"/>
      <c r="W13" s="29"/>
      <c r="X13" s="111"/>
      <c r="Y13" s="2"/>
    </row>
    <row r="14" spans="1:27" ht="24.75" customHeight="1" thickBot="1">
      <c r="B14" s="30"/>
      <c r="C14" s="31"/>
      <c r="D14" s="32"/>
      <c r="E14" s="32"/>
      <c r="F14" s="33"/>
      <c r="G14" s="33"/>
      <c r="H14" s="75" t="s">
        <v>63</v>
      </c>
      <c r="I14" s="86">
        <f>SUM(I8:I13)</f>
        <v>0</v>
      </c>
      <c r="J14" s="87">
        <f t="shared" ref="J14:K14" si="9">SUM(J8:J13)</f>
        <v>0</v>
      </c>
      <c r="K14" s="76">
        <f t="shared" si="9"/>
        <v>0</v>
      </c>
      <c r="L14" s="31"/>
      <c r="M14" s="30"/>
      <c r="N14" s="31"/>
      <c r="O14" s="32"/>
      <c r="P14" s="32"/>
      <c r="Q14" s="33"/>
      <c r="R14" s="33"/>
      <c r="S14" s="75" t="s">
        <v>63</v>
      </c>
      <c r="T14" s="86">
        <f>SUM(T8:T13)</f>
        <v>0</v>
      </c>
      <c r="U14" s="87">
        <f t="shared" ref="U14:V14" si="10">SUM(U8:U13)</f>
        <v>0</v>
      </c>
      <c r="V14" s="76">
        <f t="shared" si="10"/>
        <v>0</v>
      </c>
      <c r="W14" s="27"/>
      <c r="X14" s="10"/>
    </row>
  </sheetData>
  <mergeCells count="20">
    <mergeCell ref="Q12:Q13"/>
    <mergeCell ref="R12:R13"/>
    <mergeCell ref="F12:F13"/>
    <mergeCell ref="G12:G13"/>
    <mergeCell ref="H12:H13"/>
    <mergeCell ref="O12:O13"/>
    <mergeCell ref="P12:P13"/>
    <mergeCell ref="D2:N2"/>
    <mergeCell ref="X12:X13"/>
    <mergeCell ref="J12:J13"/>
    <mergeCell ref="K12:K13"/>
    <mergeCell ref="D3:K3"/>
    <mergeCell ref="O3:V3"/>
    <mergeCell ref="U12:U13"/>
    <mergeCell ref="V12:V13"/>
    <mergeCell ref="I12:I13"/>
    <mergeCell ref="T12:T13"/>
    <mergeCell ref="S12:S13"/>
    <mergeCell ref="D12:D13"/>
    <mergeCell ref="E12:E13"/>
  </mergeCells>
  <phoneticPr fontId="14" type="noConversion"/>
  <conditionalFormatting sqref="C12:C13">
    <cfRule type="duplicateValues" dxfId="2" priority="10"/>
  </conditionalFormatting>
  <conditionalFormatting sqref="N13">
    <cfRule type="duplicateValues" dxfId="1" priority="6"/>
  </conditionalFormatting>
  <conditionalFormatting sqref="N12">
    <cfRule type="duplicateValues" dxfId="0" priority="1"/>
  </conditionalFormatting>
  <dataValidations count="3">
    <dataValidation type="list" allowBlank="1" showInputMessage="1" showErrorMessage="1" sqref="C4:C5" xr:uid="{00000000-0002-0000-0000-000001000000}">
      <formula1>HomeMenu</formula1>
    </dataValidation>
    <dataValidation type="list" allowBlank="1" showInputMessage="1" showErrorMessage="1" sqref="N4:N5" xr:uid="{00000000-0002-0000-0000-000002000000}">
      <formula1>AwayMenu</formula1>
    </dataValidation>
    <dataValidation type="list" allowBlank="1" showInputMessage="1" showErrorMessage="1" promptTitle="Select fixture" prompt="Select fixture from the drop menu" sqref="O2:U2 D2:N2" xr:uid="{A21F1897-3076-477F-833F-481C3E3B5C12}">
      <formula1>FixtureDropList</formula1>
    </dataValidation>
  </dataValidations>
  <printOptions horizontalCentered="1"/>
  <pageMargins left="0.15748031496062992" right="0.15748031496062992" top="0.78740157480314965" bottom="0" header="0.51181102362204722" footer="0.11811023622047245"/>
  <pageSetup paperSize="9" scale="12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8FAD2-A5AF-4665-97C7-FF0E9E0C405A}">
  <dimension ref="A1:C10"/>
  <sheetViews>
    <sheetView zoomScaleNormal="100" workbookViewId="0">
      <selection activeCell="C2" sqref="C2"/>
    </sheetView>
  </sheetViews>
  <sheetFormatPr defaultRowHeight="18"/>
  <cols>
    <col min="1" max="1" width="15.7109375" style="50" customWidth="1"/>
    <col min="2" max="2" width="58.5703125" style="50" customWidth="1"/>
    <col min="3" max="3" width="84.140625" style="50" customWidth="1"/>
  </cols>
  <sheetData>
    <row r="1" spans="1:3" s="99" customFormat="1" ht="25.5">
      <c r="A1" s="105" t="s">
        <v>66</v>
      </c>
      <c r="B1" s="50"/>
      <c r="C1" s="50"/>
    </row>
    <row r="2" spans="1:3" s="99" customFormat="1" ht="78.75">
      <c r="A2" s="57" t="s">
        <v>11</v>
      </c>
      <c r="B2" s="98" t="s">
        <v>68</v>
      </c>
      <c r="C2" s="50"/>
    </row>
    <row r="3" spans="1:3" s="99" customFormat="1" ht="25.5">
      <c r="A3" s="105" t="s">
        <v>65</v>
      </c>
      <c r="B3" s="50"/>
      <c r="C3" s="50"/>
    </row>
    <row r="4" spans="1:3" ht="15.75">
      <c r="A4" s="56" t="s">
        <v>36</v>
      </c>
      <c r="B4" s="56" t="s">
        <v>37</v>
      </c>
      <c r="C4" s="56" t="s">
        <v>35</v>
      </c>
    </row>
    <row r="5" spans="1:3" ht="63">
      <c r="A5" s="57" t="s">
        <v>34</v>
      </c>
      <c r="B5" s="58" t="s">
        <v>43</v>
      </c>
      <c r="C5" s="58" t="s">
        <v>40</v>
      </c>
    </row>
    <row r="6" spans="1:3" ht="63">
      <c r="A6" s="57" t="s">
        <v>39</v>
      </c>
      <c r="B6" s="58" t="s">
        <v>44</v>
      </c>
      <c r="C6" s="58" t="s">
        <v>41</v>
      </c>
    </row>
    <row r="7" spans="1:3" ht="110.25">
      <c r="A7" s="57" t="s">
        <v>8</v>
      </c>
      <c r="B7" s="58" t="s">
        <v>64</v>
      </c>
      <c r="C7" s="58" t="s">
        <v>42</v>
      </c>
    </row>
    <row r="8" spans="1:3" ht="78.75">
      <c r="A8" s="57" t="s">
        <v>18</v>
      </c>
      <c r="B8" s="58" t="s">
        <v>62</v>
      </c>
      <c r="C8" s="61" t="s">
        <v>57</v>
      </c>
    </row>
    <row r="9" spans="1:3" ht="15.75">
      <c r="A9" s="57" t="s">
        <v>11</v>
      </c>
      <c r="B9" s="98" t="s">
        <v>67</v>
      </c>
      <c r="C9" s="97" t="s">
        <v>57</v>
      </c>
    </row>
    <row r="10" spans="1:3" ht="78.75">
      <c r="A10" s="57" t="s">
        <v>58</v>
      </c>
      <c r="B10" s="59" t="s">
        <v>59</v>
      </c>
      <c r="C10" s="60" t="s">
        <v>60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35"/>
  <sheetViews>
    <sheetView workbookViewId="0">
      <selection activeCell="A3" sqref="A3"/>
    </sheetView>
  </sheetViews>
  <sheetFormatPr defaultRowHeight="12.75"/>
  <cols>
    <col min="1" max="1" width="56.28515625" customWidth="1"/>
    <col min="2" max="2" width="13.5703125" bestFit="1" customWidth="1"/>
    <col min="3" max="3" width="10.28515625" bestFit="1" customWidth="1"/>
    <col min="4" max="4" width="17.85546875" bestFit="1" customWidth="1"/>
    <col min="5" max="5" width="6.85546875" bestFit="1" customWidth="1"/>
    <col min="6" max="6" width="17.85546875" bestFit="1" customWidth="1"/>
    <col min="7" max="7" width="4.85546875" customWidth="1"/>
  </cols>
  <sheetData>
    <row r="1" spans="1:7" ht="27" customHeight="1">
      <c r="A1" s="37" t="s">
        <v>17</v>
      </c>
      <c r="B1" s="122" t="s">
        <v>8</v>
      </c>
      <c r="C1" s="122"/>
      <c r="D1" s="123"/>
      <c r="E1" s="123"/>
      <c r="F1" s="38"/>
      <c r="G1" s="39"/>
    </row>
    <row r="2" spans="1:7">
      <c r="A2" s="43"/>
      <c r="B2" s="42" t="s">
        <v>6</v>
      </c>
      <c r="C2" s="42" t="s">
        <v>9</v>
      </c>
      <c r="D2" s="42" t="s">
        <v>10</v>
      </c>
      <c r="E2" s="42" t="s">
        <v>11</v>
      </c>
      <c r="F2" s="42" t="s">
        <v>12</v>
      </c>
      <c r="G2" s="3" t="s">
        <v>13</v>
      </c>
    </row>
    <row r="3" spans="1:7">
      <c r="A3" s="44" t="str">
        <f>IF(ISBLANK(B3),"",B3&amp;" "&amp;TEXT(C3,"ddd d mmm")&amp;" "&amp;D3&amp;" "&amp;E3 &amp;F3)</f>
        <v/>
      </c>
      <c r="B3" s="42"/>
      <c r="C3" s="42"/>
      <c r="D3" s="42"/>
      <c r="E3" s="42"/>
      <c r="F3" s="42"/>
    </row>
    <row r="4" spans="1:7">
      <c r="A4" s="44" t="str">
        <f t="shared" ref="A4:A35" si="0">IF(ISBLANK(B4),"",B4&amp;" "&amp;TEXT(C4,"ddd d mmm")&amp;" "&amp;D4&amp;" "&amp;E4 &amp;F4)</f>
        <v/>
      </c>
      <c r="B4" s="42"/>
      <c r="C4" s="42"/>
      <c r="D4" s="42"/>
      <c r="E4" s="42"/>
      <c r="F4" s="42"/>
    </row>
    <row r="5" spans="1:7">
      <c r="A5" s="44" t="str">
        <f t="shared" si="0"/>
        <v/>
      </c>
      <c r="B5" s="42"/>
      <c r="C5" s="42"/>
      <c r="D5" s="42"/>
      <c r="E5" s="42"/>
      <c r="F5" s="42"/>
    </row>
    <row r="6" spans="1:7">
      <c r="A6" s="44" t="str">
        <f t="shared" si="0"/>
        <v/>
      </c>
      <c r="B6" s="42"/>
      <c r="C6" s="42"/>
      <c r="D6" s="42"/>
      <c r="E6" s="42"/>
      <c r="F6" s="42"/>
    </row>
    <row r="7" spans="1:7">
      <c r="A7" s="44" t="str">
        <f t="shared" si="0"/>
        <v/>
      </c>
      <c r="B7" s="42"/>
      <c r="C7" s="42"/>
      <c r="D7" s="42"/>
      <c r="E7" s="42"/>
      <c r="F7" s="42"/>
    </row>
    <row r="8" spans="1:7">
      <c r="A8" s="44" t="str">
        <f t="shared" si="0"/>
        <v/>
      </c>
      <c r="B8" s="42"/>
      <c r="C8" s="42"/>
      <c r="D8" s="42"/>
      <c r="E8" s="42"/>
      <c r="F8" s="42"/>
    </row>
    <row r="9" spans="1:7">
      <c r="A9" s="44" t="str">
        <f t="shared" si="0"/>
        <v/>
      </c>
      <c r="B9" s="42"/>
      <c r="C9" s="42"/>
      <c r="D9" s="42"/>
      <c r="E9" s="42"/>
      <c r="F9" s="42"/>
    </row>
    <row r="10" spans="1:7">
      <c r="A10" s="44" t="str">
        <f t="shared" si="0"/>
        <v/>
      </c>
      <c r="B10" s="42"/>
      <c r="C10" s="42"/>
      <c r="D10" s="42"/>
      <c r="E10" s="42"/>
      <c r="F10" s="42"/>
    </row>
    <row r="11" spans="1:7">
      <c r="A11" s="44" t="str">
        <f t="shared" si="0"/>
        <v/>
      </c>
      <c r="B11" s="42"/>
      <c r="C11" s="42"/>
      <c r="D11" s="42"/>
      <c r="E11" s="42"/>
      <c r="F11" s="42"/>
    </row>
    <row r="12" spans="1:7">
      <c r="A12" s="44" t="str">
        <f t="shared" si="0"/>
        <v/>
      </c>
      <c r="B12" s="42"/>
      <c r="C12" s="42"/>
      <c r="D12" s="42"/>
      <c r="E12" s="42"/>
      <c r="F12" s="42"/>
    </row>
    <row r="13" spans="1:7">
      <c r="A13" s="44" t="str">
        <f t="shared" si="0"/>
        <v/>
      </c>
      <c r="B13" s="42"/>
      <c r="C13" s="42"/>
      <c r="D13" s="42"/>
      <c r="E13" s="42"/>
      <c r="F13" s="42"/>
    </row>
    <row r="14" spans="1:7">
      <c r="A14" s="44" t="str">
        <f t="shared" si="0"/>
        <v/>
      </c>
      <c r="B14" s="42"/>
      <c r="C14" s="42"/>
      <c r="D14" s="42"/>
      <c r="E14" s="42"/>
      <c r="F14" s="42"/>
    </row>
    <row r="15" spans="1:7">
      <c r="A15" s="44" t="str">
        <f t="shared" si="0"/>
        <v/>
      </c>
      <c r="B15" s="42"/>
      <c r="C15" s="42"/>
      <c r="D15" s="42"/>
      <c r="E15" s="42"/>
      <c r="F15" s="42"/>
    </row>
    <row r="16" spans="1:7">
      <c r="A16" s="44" t="str">
        <f t="shared" si="0"/>
        <v/>
      </c>
      <c r="B16" s="42"/>
      <c r="C16" s="42"/>
      <c r="D16" s="42"/>
      <c r="E16" s="42"/>
      <c r="F16" s="42"/>
    </row>
    <row r="17" spans="1:6">
      <c r="A17" s="44" t="str">
        <f t="shared" si="0"/>
        <v/>
      </c>
      <c r="B17" s="42"/>
      <c r="C17" s="42"/>
      <c r="D17" s="42"/>
      <c r="E17" s="42"/>
      <c r="F17" s="42"/>
    </row>
    <row r="18" spans="1:6">
      <c r="A18" s="44" t="str">
        <f t="shared" si="0"/>
        <v/>
      </c>
      <c r="B18" s="42"/>
      <c r="C18" s="42"/>
      <c r="D18" s="42"/>
      <c r="E18" s="42"/>
      <c r="F18" s="42"/>
    </row>
    <row r="19" spans="1:6">
      <c r="A19" s="44" t="str">
        <f t="shared" si="0"/>
        <v/>
      </c>
      <c r="B19" s="42"/>
      <c r="C19" s="42"/>
      <c r="D19" s="42"/>
      <c r="E19" s="42"/>
      <c r="F19" s="42"/>
    </row>
    <row r="20" spans="1:6" ht="15" customHeight="1">
      <c r="A20" s="44" t="str">
        <f t="shared" si="0"/>
        <v/>
      </c>
      <c r="B20" s="42"/>
      <c r="C20" s="42"/>
      <c r="D20" s="42"/>
      <c r="E20" s="42"/>
      <c r="F20" s="42"/>
    </row>
    <row r="21" spans="1:6" ht="15" customHeight="1">
      <c r="A21" s="44" t="str">
        <f t="shared" si="0"/>
        <v/>
      </c>
      <c r="B21" s="42"/>
      <c r="C21" s="42"/>
      <c r="D21" s="42"/>
      <c r="E21" s="42"/>
      <c r="F21" s="42"/>
    </row>
    <row r="22" spans="1:6" ht="15" customHeight="1">
      <c r="A22" s="44" t="str">
        <f t="shared" si="0"/>
        <v/>
      </c>
      <c r="B22" s="42"/>
      <c r="C22" s="42"/>
      <c r="D22" s="42"/>
      <c r="E22" s="42"/>
      <c r="F22" s="42"/>
    </row>
    <row r="23" spans="1:6" ht="15" customHeight="1">
      <c r="A23" s="44" t="str">
        <f t="shared" si="0"/>
        <v/>
      </c>
      <c r="B23" s="42"/>
      <c r="C23" s="42"/>
      <c r="D23" s="42"/>
      <c r="E23" s="42"/>
      <c r="F23" s="42"/>
    </row>
    <row r="24" spans="1:6" ht="15" customHeight="1">
      <c r="A24" s="44" t="str">
        <f t="shared" si="0"/>
        <v/>
      </c>
      <c r="B24" s="42"/>
      <c r="C24" s="42"/>
      <c r="D24" s="42"/>
      <c r="E24" s="42"/>
      <c r="F24" s="42"/>
    </row>
    <row r="25" spans="1:6" ht="15" customHeight="1">
      <c r="A25" s="44" t="str">
        <f t="shared" si="0"/>
        <v/>
      </c>
      <c r="B25" s="42"/>
      <c r="C25" s="42"/>
      <c r="D25" s="42"/>
      <c r="E25" s="42"/>
      <c r="F25" s="42"/>
    </row>
    <row r="26" spans="1:6" ht="15" customHeight="1">
      <c r="A26" s="44" t="str">
        <f t="shared" si="0"/>
        <v/>
      </c>
      <c r="B26" s="42"/>
      <c r="C26" s="42"/>
      <c r="D26" s="42"/>
      <c r="E26" s="42"/>
      <c r="F26" s="42"/>
    </row>
    <row r="27" spans="1:6" ht="15" customHeight="1">
      <c r="A27" s="44" t="str">
        <f t="shared" si="0"/>
        <v/>
      </c>
      <c r="B27" s="42"/>
      <c r="C27" s="42"/>
      <c r="D27" s="42"/>
      <c r="E27" s="42"/>
      <c r="F27" s="42"/>
    </row>
    <row r="28" spans="1:6">
      <c r="A28" s="44" t="str">
        <f t="shared" si="0"/>
        <v/>
      </c>
      <c r="B28" s="42"/>
      <c r="C28" s="42"/>
      <c r="D28" s="42"/>
      <c r="E28" s="42"/>
      <c r="F28" s="42"/>
    </row>
    <row r="29" spans="1:6">
      <c r="A29" s="44" t="str">
        <f t="shared" si="0"/>
        <v/>
      </c>
      <c r="B29" s="42"/>
      <c r="C29" s="42"/>
      <c r="D29" s="42"/>
      <c r="E29" s="42"/>
      <c r="F29" s="42"/>
    </row>
    <row r="30" spans="1:6">
      <c r="A30" s="44" t="str">
        <f t="shared" si="0"/>
        <v/>
      </c>
      <c r="B30" s="42"/>
      <c r="C30" s="42"/>
      <c r="D30" s="42"/>
      <c r="E30" s="42"/>
      <c r="F30" s="42"/>
    </row>
    <row r="31" spans="1:6">
      <c r="A31" s="44" t="str">
        <f t="shared" si="0"/>
        <v/>
      </c>
      <c r="B31" s="42"/>
      <c r="C31" s="42"/>
      <c r="D31" s="42"/>
      <c r="E31" s="42"/>
      <c r="F31" s="42"/>
    </row>
    <row r="32" spans="1:6">
      <c r="A32" s="44" t="str">
        <f t="shared" si="0"/>
        <v/>
      </c>
      <c r="B32" s="42"/>
      <c r="C32" s="42"/>
      <c r="D32" s="42"/>
      <c r="E32" s="42"/>
      <c r="F32" s="42"/>
    </row>
    <row r="33" spans="1:6">
      <c r="A33" s="44" t="str">
        <f t="shared" si="0"/>
        <v/>
      </c>
      <c r="B33" s="42"/>
      <c r="C33" s="42"/>
      <c r="D33" s="42"/>
      <c r="E33" s="42"/>
      <c r="F33" s="42"/>
    </row>
    <row r="34" spans="1:6">
      <c r="A34" s="44" t="str">
        <f t="shared" si="0"/>
        <v/>
      </c>
      <c r="B34" s="42"/>
      <c r="C34" s="42"/>
      <c r="D34" s="42"/>
      <c r="E34" s="42"/>
      <c r="F34" s="42"/>
    </row>
    <row r="35" spans="1:6">
      <c r="A35" s="44" t="str">
        <f t="shared" si="0"/>
        <v/>
      </c>
      <c r="B35" s="42"/>
      <c r="C35" s="42"/>
      <c r="D35" s="42"/>
      <c r="E35" s="42"/>
      <c r="F35" s="42"/>
    </row>
  </sheetData>
  <mergeCells count="2">
    <mergeCell ref="B1:C1"/>
    <mergeCell ref="D1:E1"/>
  </mergeCells>
  <phoneticPr fontId="1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C5AEC-21BF-42A7-A337-36D9E42870E8}">
  <dimension ref="A1:K25"/>
  <sheetViews>
    <sheetView workbookViewId="0">
      <selection activeCell="B3" sqref="B3:G3"/>
    </sheetView>
  </sheetViews>
  <sheetFormatPr defaultRowHeight="12.75"/>
  <cols>
    <col min="1" max="1" width="3" customWidth="1"/>
    <col min="2" max="7" width="21.28515625" customWidth="1"/>
    <col min="8" max="11" width="13.85546875" customWidth="1"/>
    <col min="12" max="12" width="3.140625" customWidth="1"/>
  </cols>
  <sheetData>
    <row r="1" spans="1:11" ht="37.5" customHeight="1">
      <c r="A1" s="39"/>
      <c r="B1" s="39" t="s">
        <v>39</v>
      </c>
    </row>
    <row r="2" spans="1:11" ht="15.75" customHeight="1">
      <c r="A2" s="39"/>
      <c r="B2" s="45" t="s">
        <v>24</v>
      </c>
      <c r="C2" s="45" t="s">
        <v>25</v>
      </c>
      <c r="D2" s="45" t="s">
        <v>26</v>
      </c>
      <c r="E2" s="45" t="s">
        <v>27</v>
      </c>
      <c r="F2" s="45" t="s">
        <v>28</v>
      </c>
      <c r="G2" s="45" t="s">
        <v>29</v>
      </c>
      <c r="H2" s="45" t="s">
        <v>30</v>
      </c>
      <c r="I2" s="45" t="s">
        <v>31</v>
      </c>
      <c r="J2" s="45" t="s">
        <v>32</v>
      </c>
      <c r="K2" s="45" t="s">
        <v>33</v>
      </c>
    </row>
    <row r="3" spans="1:11" ht="15">
      <c r="A3">
        <v>1</v>
      </c>
      <c r="B3" s="41"/>
      <c r="C3" s="35"/>
      <c r="D3" s="35"/>
      <c r="E3" s="35"/>
      <c r="F3" s="35"/>
      <c r="G3" s="35"/>
      <c r="H3" s="35"/>
      <c r="I3" s="35"/>
      <c r="J3" s="35"/>
      <c r="K3" s="35"/>
    </row>
    <row r="4" spans="1:11" ht="15">
      <c r="A4" s="5">
        <v>2</v>
      </c>
      <c r="B4" s="40"/>
      <c r="C4" s="34"/>
      <c r="D4" s="34"/>
      <c r="E4" s="34"/>
      <c r="F4" s="34"/>
      <c r="G4" s="34"/>
      <c r="H4" s="34"/>
      <c r="I4" s="34"/>
      <c r="J4" s="34"/>
      <c r="K4" s="34"/>
    </row>
    <row r="5" spans="1:11" ht="15">
      <c r="A5" s="5">
        <v>3</v>
      </c>
      <c r="B5" s="36"/>
      <c r="C5" s="36"/>
      <c r="D5" s="36"/>
      <c r="E5" s="36"/>
      <c r="F5" s="36"/>
      <c r="G5" s="36"/>
      <c r="H5" s="36"/>
      <c r="I5" s="36"/>
      <c r="J5" s="36"/>
      <c r="K5" s="36"/>
    </row>
    <row r="6" spans="1:11" ht="15">
      <c r="A6" s="5">
        <v>4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15">
      <c r="A7" s="5">
        <v>5</v>
      </c>
      <c r="B7" s="36"/>
      <c r="C7" s="36"/>
      <c r="D7" s="36"/>
      <c r="E7" s="36"/>
      <c r="F7" s="36"/>
      <c r="G7" s="36"/>
      <c r="H7" s="36"/>
      <c r="I7" s="36"/>
      <c r="J7" s="36"/>
      <c r="K7" s="36"/>
    </row>
    <row r="17" spans="1:1" ht="15">
      <c r="A17" s="5"/>
    </row>
    <row r="18" spans="1:1" ht="15" customHeight="1">
      <c r="A18" s="5"/>
    </row>
    <row r="19" spans="1:1" ht="15" customHeight="1"/>
    <row r="20" spans="1:1" ht="15" customHeight="1">
      <c r="A20" s="5"/>
    </row>
    <row r="21" spans="1:1" ht="15" customHeight="1">
      <c r="A21" s="5"/>
    </row>
    <row r="22" spans="1:1" ht="15" customHeight="1">
      <c r="A22" s="5"/>
    </row>
    <row r="23" spans="1:1" ht="15" customHeight="1"/>
    <row r="24" spans="1:1" ht="15" customHeight="1"/>
    <row r="25" spans="1:1" ht="15" customHeight="1"/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7E6C3-19D2-4AC2-B5D5-730F78BFEE10}">
  <dimension ref="A1:A61"/>
  <sheetViews>
    <sheetView workbookViewId="0">
      <selection activeCell="D10" sqref="D10"/>
    </sheetView>
  </sheetViews>
  <sheetFormatPr defaultRowHeight="12.75"/>
  <cols>
    <col min="1" max="1" width="41.42578125" customWidth="1"/>
  </cols>
  <sheetData>
    <row r="1" spans="1:1" ht="25.5">
      <c r="A1" s="47" t="s">
        <v>38</v>
      </c>
    </row>
    <row r="2" spans="1:1" ht="18">
      <c r="A2" s="46"/>
    </row>
    <row r="3" spans="1:1" ht="18">
      <c r="A3" s="46"/>
    </row>
    <row r="4" spans="1:1" ht="18">
      <c r="A4" s="46"/>
    </row>
    <row r="5" spans="1:1" ht="18">
      <c r="A5" s="46"/>
    </row>
    <row r="6" spans="1:1" ht="18">
      <c r="A6" s="46"/>
    </row>
    <row r="7" spans="1:1" ht="18">
      <c r="A7" s="46"/>
    </row>
    <row r="8" spans="1:1" ht="18">
      <c r="A8" s="46"/>
    </row>
    <row r="9" spans="1:1" ht="18">
      <c r="A9" s="46"/>
    </row>
    <row r="10" spans="1:1" ht="18">
      <c r="A10" s="46"/>
    </row>
    <row r="11" spans="1:1" ht="18">
      <c r="A11" s="46"/>
    </row>
    <row r="12" spans="1:1" ht="18">
      <c r="A12" s="46"/>
    </row>
    <row r="13" spans="1:1" ht="18">
      <c r="A13" s="46"/>
    </row>
    <row r="14" spans="1:1" ht="18">
      <c r="A14" s="46"/>
    </row>
    <row r="15" spans="1:1" ht="18">
      <c r="A15" s="46"/>
    </row>
    <row r="16" spans="1:1" ht="18">
      <c r="A16" s="46"/>
    </row>
    <row r="17" spans="1:1" ht="18">
      <c r="A17" s="46"/>
    </row>
    <row r="18" spans="1:1" ht="18">
      <c r="A18" s="46"/>
    </row>
    <row r="19" spans="1:1" ht="18">
      <c r="A19" s="46"/>
    </row>
    <row r="20" spans="1:1" ht="18">
      <c r="A20" s="46"/>
    </row>
    <row r="21" spans="1:1" ht="18">
      <c r="A21" s="46"/>
    </row>
    <row r="22" spans="1:1" ht="18">
      <c r="A22" s="46"/>
    </row>
    <row r="23" spans="1:1" ht="18">
      <c r="A23" s="46"/>
    </row>
    <row r="24" spans="1:1" ht="18">
      <c r="A24" s="46"/>
    </row>
    <row r="25" spans="1:1" ht="18">
      <c r="A25" s="46"/>
    </row>
    <row r="26" spans="1:1" ht="18">
      <c r="A26" s="46"/>
    </row>
    <row r="27" spans="1:1" ht="18">
      <c r="A27" s="46"/>
    </row>
    <row r="28" spans="1:1" ht="18">
      <c r="A28" s="46"/>
    </row>
    <row r="29" spans="1:1" ht="18">
      <c r="A29" s="46"/>
    </row>
    <row r="30" spans="1:1" ht="18">
      <c r="A30" s="46"/>
    </row>
    <row r="31" spans="1:1" ht="18">
      <c r="A31" s="46"/>
    </row>
    <row r="32" spans="1:1" ht="18">
      <c r="A32" s="46"/>
    </row>
    <row r="33" spans="1:1" ht="18">
      <c r="A33" s="46"/>
    </row>
    <row r="34" spans="1:1" ht="18">
      <c r="A34" s="46"/>
    </row>
    <row r="35" spans="1:1" ht="18">
      <c r="A35" s="46"/>
    </row>
    <row r="36" spans="1:1" ht="18">
      <c r="A36" s="46"/>
    </row>
    <row r="37" spans="1:1" ht="18">
      <c r="A37" s="46"/>
    </row>
    <row r="38" spans="1:1" ht="18">
      <c r="A38" s="46"/>
    </row>
    <row r="39" spans="1:1" ht="18">
      <c r="A39" s="46"/>
    </row>
    <row r="40" spans="1:1" ht="18">
      <c r="A40" s="46"/>
    </row>
    <row r="41" spans="1:1" ht="18">
      <c r="A41" s="46"/>
    </row>
    <row r="42" spans="1:1" ht="18">
      <c r="A42" s="46"/>
    </row>
    <row r="43" spans="1:1" ht="18">
      <c r="A43" s="46"/>
    </row>
    <row r="44" spans="1:1" ht="18">
      <c r="A44" s="46"/>
    </row>
    <row r="45" spans="1:1" ht="18">
      <c r="A45" s="46"/>
    </row>
    <row r="46" spans="1:1" ht="18">
      <c r="A46" s="46"/>
    </row>
    <row r="47" spans="1:1" ht="18">
      <c r="A47" s="46"/>
    </row>
    <row r="48" spans="1:1" ht="18">
      <c r="A48" s="46"/>
    </row>
    <row r="49" spans="1:1" ht="18">
      <c r="A49" s="46"/>
    </row>
    <row r="50" spans="1:1" ht="18">
      <c r="A50" s="46"/>
    </row>
    <row r="51" spans="1:1" ht="18">
      <c r="A51" s="46"/>
    </row>
    <row r="52" spans="1:1" ht="18">
      <c r="A52" s="46"/>
    </row>
    <row r="53" spans="1:1" ht="18">
      <c r="A53" s="46"/>
    </row>
    <row r="54" spans="1:1" ht="18">
      <c r="A54" s="46"/>
    </row>
    <row r="55" spans="1:1" ht="18">
      <c r="A55" s="46"/>
    </row>
    <row r="56" spans="1:1" ht="18">
      <c r="A56" s="46"/>
    </row>
    <row r="57" spans="1:1" ht="18">
      <c r="A57" s="46"/>
    </row>
    <row r="58" spans="1:1" ht="18">
      <c r="A58" s="46"/>
    </row>
    <row r="59" spans="1:1" ht="18">
      <c r="A59" s="46"/>
    </row>
    <row r="60" spans="1:1" ht="18">
      <c r="A60" s="46"/>
    </row>
    <row r="61" spans="1:1" ht="18">
      <c r="A61" s="46"/>
    </row>
  </sheetData>
  <autoFilter ref="A1:A78" xr:uid="{DD03ADA4-D4C5-46BD-9138-EDFC035AA8EB}">
    <sortState ref="A2:A78">
      <sortCondition ref="A1:A78"/>
    </sortState>
  </autoFilter>
  <dataValidations count="1">
    <dataValidation type="list" allowBlank="1" showInputMessage="1" showErrorMessage="1" sqref="A70" xr:uid="{2951C52D-BFBC-4560-BF02-80631B8C909B}">
      <formula1>Team2A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26073-DF1C-48E8-BAE7-8C05EF9F05EE}">
  <dimension ref="A1:C61"/>
  <sheetViews>
    <sheetView workbookViewId="0">
      <selection activeCell="D3" sqref="D3"/>
    </sheetView>
  </sheetViews>
  <sheetFormatPr defaultRowHeight="20.25"/>
  <cols>
    <col min="1" max="1" width="7" style="48" customWidth="1"/>
    <col min="2" max="3" width="39.7109375" style="48" bestFit="1" customWidth="1"/>
  </cols>
  <sheetData>
    <row r="1" spans="1:3">
      <c r="A1" s="51"/>
      <c r="B1" s="48" t="s">
        <v>45</v>
      </c>
      <c r="C1" s="48" t="s">
        <v>46</v>
      </c>
    </row>
    <row r="2" spans="1:3">
      <c r="A2" s="48">
        <v>1</v>
      </c>
      <c r="B2" s="52" t="str">
        <f>Scores!D3</f>
        <v/>
      </c>
      <c r="C2" s="52" t="s">
        <v>61</v>
      </c>
    </row>
    <row r="3" spans="1:3">
      <c r="A3" s="51">
        <v>2</v>
      </c>
      <c r="B3" s="53" t="str">
        <f>_xlfn.IFNA(IF(HLOOKUP(B$2,Teams!$B$3:$K$7,$A3,FALSE)=0,"",HLOOKUP(B$2,Teams!$B$3:$K$7,$A3,FALSE)),"")</f>
        <v/>
      </c>
      <c r="C3" s="53" t="str">
        <f>_xlfn.IFNA(IF(HLOOKUP(C$2,Teams!$B$3:$K$7,$A3,FALSE)=0,"",HLOOKUP(C$2,Teams!$B$3:$K$7,$A3,FALSE)),"")</f>
        <v/>
      </c>
    </row>
    <row r="4" spans="1:3">
      <c r="A4" s="51">
        <v>3</v>
      </c>
      <c r="B4" s="53" t="str">
        <f>_xlfn.IFNA(IF(HLOOKUP(B$2,Teams!$B$3:$K$7,$A4,FALSE)=0,"",HLOOKUP(B$2,Teams!$B$3:$K$7,$A4,FALSE)),"")</f>
        <v/>
      </c>
      <c r="C4" s="53" t="str">
        <f>_xlfn.IFNA(IF(HLOOKUP(C$2,Teams!$B$3:$K$7,$A4,FALSE)=0,"",HLOOKUP(C$2,Teams!$B$3:$K$7,$A4,FALSE)),"")</f>
        <v/>
      </c>
    </row>
    <row r="5" spans="1:3">
      <c r="A5" s="51">
        <v>4</v>
      </c>
      <c r="B5" s="53" t="str">
        <f>_xlfn.IFNA(IF(HLOOKUP(B$2,Teams!$B$3:$K$7,$A5,FALSE)=0,"",HLOOKUP(B$2,Teams!$B$3:$K$7,$A5,FALSE)),"")</f>
        <v/>
      </c>
      <c r="C5" s="53" t="str">
        <f>_xlfn.IFNA(IF(HLOOKUP(C$2,Teams!$B$3:$K$7,$A5,FALSE)=0,"",HLOOKUP(C$2,Teams!$B$3:$K$7,$A5,FALSE)),"")</f>
        <v/>
      </c>
    </row>
    <row r="6" spans="1:3">
      <c r="A6" s="51">
        <v>5</v>
      </c>
      <c r="B6" s="53" t="str">
        <f>_xlfn.IFNA(IF(HLOOKUP(B$2,Teams!$B$3:$K$7,$A6,FALSE)=0,"",HLOOKUP(B$2,Teams!$B$3:$K$7,$A6,FALSE)),"")</f>
        <v/>
      </c>
      <c r="C6" s="53" t="str">
        <f>_xlfn.IFNA(IF(HLOOKUP(C$2,Teams!$B$3:$K$7,$A6,FALSE)=0,"",HLOOKUP(C$2,Teams!$B$3:$K$7,$A6,FALSE)),"")</f>
        <v/>
      </c>
    </row>
    <row r="7" spans="1:3">
      <c r="B7" s="54" t="str">
        <f>IF(ISBLANK(Players!A2),"",Players!A2)</f>
        <v/>
      </c>
      <c r="C7" s="54" t="str">
        <f>IF(ISBLANK(Players!A2),"",Players!A2)</f>
        <v/>
      </c>
    </row>
    <row r="8" spans="1:3">
      <c r="B8" s="54" t="str">
        <f>IF(ISBLANK(Players!A3),"",Players!A3)</f>
        <v/>
      </c>
      <c r="C8" s="54" t="str">
        <f>IF(ISBLANK(Players!A3),"",Players!A3)</f>
        <v/>
      </c>
    </row>
    <row r="9" spans="1:3">
      <c r="B9" s="54" t="str">
        <f>IF(ISBLANK(Players!A4),"",Players!A4)</f>
        <v/>
      </c>
      <c r="C9" s="54" t="str">
        <f>IF(ISBLANK(Players!A4),"",Players!A4)</f>
        <v/>
      </c>
    </row>
    <row r="10" spans="1:3">
      <c r="B10" s="54" t="str">
        <f>IF(ISBLANK(Players!A5),"",Players!A5)</f>
        <v/>
      </c>
      <c r="C10" s="54" t="str">
        <f>IF(ISBLANK(Players!A5),"",Players!A5)</f>
        <v/>
      </c>
    </row>
    <row r="11" spans="1:3">
      <c r="B11" s="54" t="str">
        <f>IF(ISBLANK(Players!A6),"",Players!A6)</f>
        <v/>
      </c>
      <c r="C11" s="54" t="str">
        <f>IF(ISBLANK(Players!A6),"",Players!A6)</f>
        <v/>
      </c>
    </row>
    <row r="12" spans="1:3">
      <c r="B12" s="54" t="str">
        <f>IF(ISBLANK(Players!A7),"",Players!A7)</f>
        <v/>
      </c>
      <c r="C12" s="54" t="str">
        <f>IF(ISBLANK(Players!A7),"",Players!A7)</f>
        <v/>
      </c>
    </row>
    <row r="13" spans="1:3">
      <c r="B13" s="54" t="str">
        <f>IF(ISBLANK(Players!A8),"",Players!A8)</f>
        <v/>
      </c>
      <c r="C13" s="54" t="str">
        <f>IF(ISBLANK(Players!A8),"",Players!A8)</f>
        <v/>
      </c>
    </row>
    <row r="14" spans="1:3">
      <c r="B14" s="54" t="str">
        <f>IF(ISBLANK(Players!A9),"",Players!A9)</f>
        <v/>
      </c>
      <c r="C14" s="54" t="str">
        <f>IF(ISBLANK(Players!A9),"",Players!A9)</f>
        <v/>
      </c>
    </row>
    <row r="15" spans="1:3">
      <c r="B15" s="54" t="str">
        <f>IF(ISBLANK(Players!A10),"",Players!A10)</f>
        <v/>
      </c>
      <c r="C15" s="54" t="str">
        <f>IF(ISBLANK(Players!A10),"",Players!A10)</f>
        <v/>
      </c>
    </row>
    <row r="16" spans="1:3">
      <c r="B16" s="54" t="str">
        <f>IF(ISBLANK(Players!A11),"",Players!A11)</f>
        <v/>
      </c>
      <c r="C16" s="54" t="str">
        <f>IF(ISBLANK(Players!A11),"",Players!A11)</f>
        <v/>
      </c>
    </row>
    <row r="17" spans="2:3">
      <c r="B17" s="54" t="str">
        <f>IF(ISBLANK(Players!A12),"",Players!A12)</f>
        <v/>
      </c>
      <c r="C17" s="54" t="str">
        <f>IF(ISBLANK(Players!A12),"",Players!A12)</f>
        <v/>
      </c>
    </row>
    <row r="18" spans="2:3">
      <c r="B18" s="54" t="str">
        <f>IF(ISBLANK(Players!A13),"",Players!A13)</f>
        <v/>
      </c>
      <c r="C18" s="54" t="str">
        <f>IF(ISBLANK(Players!A13),"",Players!A13)</f>
        <v/>
      </c>
    </row>
    <row r="19" spans="2:3">
      <c r="B19" s="54" t="str">
        <f>IF(ISBLANK(Players!A14),"",Players!A14)</f>
        <v/>
      </c>
      <c r="C19" s="54" t="str">
        <f>IF(ISBLANK(Players!A14),"",Players!A14)</f>
        <v/>
      </c>
    </row>
    <row r="20" spans="2:3">
      <c r="B20" s="54" t="str">
        <f>IF(ISBLANK(Players!A15),"",Players!A15)</f>
        <v/>
      </c>
      <c r="C20" s="54" t="str">
        <f>IF(ISBLANK(Players!A15),"",Players!A15)</f>
        <v/>
      </c>
    </row>
    <row r="21" spans="2:3">
      <c r="B21" s="54" t="str">
        <f>IF(ISBLANK(Players!A16),"",Players!A16)</f>
        <v/>
      </c>
      <c r="C21" s="54" t="str">
        <f>IF(ISBLANK(Players!A16),"",Players!A16)</f>
        <v/>
      </c>
    </row>
    <row r="22" spans="2:3">
      <c r="B22" s="54" t="str">
        <f>IF(ISBLANK(Players!A17),"",Players!A17)</f>
        <v/>
      </c>
      <c r="C22" s="54" t="str">
        <f>IF(ISBLANK(Players!A17),"",Players!A17)</f>
        <v/>
      </c>
    </row>
    <row r="23" spans="2:3">
      <c r="B23" s="54" t="str">
        <f>IF(ISBLANK(Players!A18),"",Players!A18)</f>
        <v/>
      </c>
      <c r="C23" s="54" t="str">
        <f>IF(ISBLANK(Players!A18),"",Players!A18)</f>
        <v/>
      </c>
    </row>
    <row r="24" spans="2:3">
      <c r="B24" s="54" t="str">
        <f>IF(ISBLANK(Players!A19),"",Players!A19)</f>
        <v/>
      </c>
      <c r="C24" s="54" t="str">
        <f>IF(ISBLANK(Players!A19),"",Players!A19)</f>
        <v/>
      </c>
    </row>
    <row r="25" spans="2:3">
      <c r="B25" s="54" t="str">
        <f>IF(ISBLANK(Players!A20),"",Players!A20)</f>
        <v/>
      </c>
      <c r="C25" s="54" t="str">
        <f>IF(ISBLANK(Players!A20),"",Players!A20)</f>
        <v/>
      </c>
    </row>
    <row r="26" spans="2:3">
      <c r="B26" s="54" t="str">
        <f>IF(ISBLANK(Players!A21),"",Players!A21)</f>
        <v/>
      </c>
      <c r="C26" s="54" t="str">
        <f>IF(ISBLANK(Players!A21),"",Players!A21)</f>
        <v/>
      </c>
    </row>
    <row r="27" spans="2:3">
      <c r="B27" s="54" t="str">
        <f>IF(ISBLANK(Players!A22),"",Players!A22)</f>
        <v/>
      </c>
      <c r="C27" s="54" t="str">
        <f>IF(ISBLANK(Players!A22),"",Players!A22)</f>
        <v/>
      </c>
    </row>
    <row r="28" spans="2:3">
      <c r="B28" s="54" t="str">
        <f>IF(ISBLANK(Players!A23),"",Players!A23)</f>
        <v/>
      </c>
      <c r="C28" s="54" t="str">
        <f>IF(ISBLANK(Players!A23),"",Players!A23)</f>
        <v/>
      </c>
    </row>
    <row r="29" spans="2:3">
      <c r="B29" s="54" t="str">
        <f>IF(ISBLANK(Players!A24),"",Players!A24)</f>
        <v/>
      </c>
      <c r="C29" s="54" t="str">
        <f>IF(ISBLANK(Players!A24),"",Players!A24)</f>
        <v/>
      </c>
    </row>
    <row r="30" spans="2:3">
      <c r="B30" s="54" t="str">
        <f>IF(ISBLANK(Players!A25),"",Players!A25)</f>
        <v/>
      </c>
      <c r="C30" s="54" t="str">
        <f>IF(ISBLANK(Players!A25),"",Players!A25)</f>
        <v/>
      </c>
    </row>
    <row r="31" spans="2:3">
      <c r="B31" s="54" t="str">
        <f>IF(ISBLANK(Players!A26),"",Players!A26)</f>
        <v/>
      </c>
      <c r="C31" s="54" t="str">
        <f>IF(ISBLANK(Players!A26),"",Players!A26)</f>
        <v/>
      </c>
    </row>
    <row r="32" spans="2:3">
      <c r="B32" s="54" t="str">
        <f>IF(ISBLANK(Players!A27),"",Players!A27)</f>
        <v/>
      </c>
      <c r="C32" s="54" t="str">
        <f>IF(ISBLANK(Players!A27),"",Players!A27)</f>
        <v/>
      </c>
    </row>
    <row r="33" spans="2:3">
      <c r="B33" s="54" t="str">
        <f>IF(ISBLANK(Players!A28),"",Players!A28)</f>
        <v/>
      </c>
      <c r="C33" s="54" t="str">
        <f>IF(ISBLANK(Players!A28),"",Players!A28)</f>
        <v/>
      </c>
    </row>
    <row r="34" spans="2:3">
      <c r="B34" s="54" t="str">
        <f>IF(ISBLANK(Players!A29),"",Players!A29)</f>
        <v/>
      </c>
      <c r="C34" s="54" t="str">
        <f>IF(ISBLANK(Players!A29),"",Players!A29)</f>
        <v/>
      </c>
    </row>
    <row r="35" spans="2:3">
      <c r="B35" s="54" t="str">
        <f>IF(ISBLANK(Players!A30),"",Players!A30)</f>
        <v/>
      </c>
      <c r="C35" s="54" t="str">
        <f>IF(ISBLANK(Players!A30),"",Players!A30)</f>
        <v/>
      </c>
    </row>
    <row r="36" spans="2:3">
      <c r="B36" s="54" t="str">
        <f>IF(ISBLANK(Players!A31),"",Players!A31)</f>
        <v/>
      </c>
      <c r="C36" s="54" t="str">
        <f>IF(ISBLANK(Players!A31),"",Players!A31)</f>
        <v/>
      </c>
    </row>
    <row r="37" spans="2:3">
      <c r="B37" s="54" t="str">
        <f>IF(ISBLANK(Players!A32),"",Players!A32)</f>
        <v/>
      </c>
      <c r="C37" s="54" t="str">
        <f>IF(ISBLANK(Players!A32),"",Players!A32)</f>
        <v/>
      </c>
    </row>
    <row r="38" spans="2:3">
      <c r="B38" s="54" t="str">
        <f>IF(ISBLANK(Players!A33),"",Players!A33)</f>
        <v/>
      </c>
      <c r="C38" s="54" t="str">
        <f>IF(ISBLANK(Players!A33),"",Players!A33)</f>
        <v/>
      </c>
    </row>
    <row r="39" spans="2:3">
      <c r="B39" s="54" t="str">
        <f>IF(ISBLANK(Players!A34),"",Players!A34)</f>
        <v/>
      </c>
      <c r="C39" s="54" t="str">
        <f>IF(ISBLANK(Players!A34),"",Players!A34)</f>
        <v/>
      </c>
    </row>
    <row r="40" spans="2:3">
      <c r="B40" s="54" t="str">
        <f>IF(ISBLANK(Players!A35),"",Players!A35)</f>
        <v/>
      </c>
      <c r="C40" s="54" t="str">
        <f>IF(ISBLANK(Players!A35),"",Players!A35)</f>
        <v/>
      </c>
    </row>
    <row r="41" spans="2:3">
      <c r="B41" s="54" t="str">
        <f>IF(ISBLANK(Players!A36),"",Players!A36)</f>
        <v/>
      </c>
      <c r="C41" s="54" t="str">
        <f>IF(ISBLANK(Players!A36),"",Players!A36)</f>
        <v/>
      </c>
    </row>
    <row r="42" spans="2:3">
      <c r="B42" s="54" t="str">
        <f>IF(ISBLANK(Players!A37),"",Players!A37)</f>
        <v/>
      </c>
      <c r="C42" s="54" t="str">
        <f>IF(ISBLANK(Players!A37),"",Players!A37)</f>
        <v/>
      </c>
    </row>
    <row r="43" spans="2:3">
      <c r="B43" s="54" t="str">
        <f>IF(ISBLANK(Players!A38),"",Players!A38)</f>
        <v/>
      </c>
      <c r="C43" s="54" t="str">
        <f>IF(ISBLANK(Players!A38),"",Players!A38)</f>
        <v/>
      </c>
    </row>
    <row r="44" spans="2:3">
      <c r="B44" s="54" t="str">
        <f>IF(ISBLANK(Players!A39),"",Players!A39)</f>
        <v/>
      </c>
      <c r="C44" s="54" t="str">
        <f>IF(ISBLANK(Players!A39),"",Players!A39)</f>
        <v/>
      </c>
    </row>
    <row r="45" spans="2:3">
      <c r="B45" s="54" t="str">
        <f>IF(ISBLANK(Players!A40),"",Players!A40)</f>
        <v/>
      </c>
      <c r="C45" s="54" t="str">
        <f>IF(ISBLANK(Players!A40),"",Players!A40)</f>
        <v/>
      </c>
    </row>
    <row r="46" spans="2:3">
      <c r="B46" s="54" t="str">
        <f>IF(ISBLANK(Players!A41),"",Players!A41)</f>
        <v/>
      </c>
      <c r="C46" s="54" t="str">
        <f>IF(ISBLANK(Players!A41),"",Players!A41)</f>
        <v/>
      </c>
    </row>
    <row r="47" spans="2:3">
      <c r="B47" s="54" t="str">
        <f>IF(ISBLANK(Players!A42),"",Players!A42)</f>
        <v/>
      </c>
      <c r="C47" s="54" t="str">
        <f>IF(ISBLANK(Players!A42),"",Players!A42)</f>
        <v/>
      </c>
    </row>
    <row r="48" spans="2:3">
      <c r="B48" s="54" t="str">
        <f>IF(ISBLANK(Players!A43),"",Players!A43)</f>
        <v/>
      </c>
      <c r="C48" s="54" t="str">
        <f>IF(ISBLANK(Players!A43),"",Players!A43)</f>
        <v/>
      </c>
    </row>
    <row r="49" spans="2:3">
      <c r="B49" s="54" t="str">
        <f>IF(ISBLANK(Players!A44),"",Players!A44)</f>
        <v/>
      </c>
      <c r="C49" s="54" t="str">
        <f>IF(ISBLANK(Players!A44),"",Players!A44)</f>
        <v/>
      </c>
    </row>
    <row r="50" spans="2:3">
      <c r="B50" s="54" t="str">
        <f>IF(ISBLANK(Players!A45),"",Players!A45)</f>
        <v/>
      </c>
      <c r="C50" s="54" t="str">
        <f>IF(ISBLANK(Players!A45),"",Players!A45)</f>
        <v/>
      </c>
    </row>
    <row r="51" spans="2:3">
      <c r="B51" s="54" t="str">
        <f>IF(ISBLANK(Players!A46),"",Players!A46)</f>
        <v/>
      </c>
      <c r="C51" s="54" t="str">
        <f>IF(ISBLANK(Players!A46),"",Players!A46)</f>
        <v/>
      </c>
    </row>
    <row r="52" spans="2:3">
      <c r="B52" s="54" t="str">
        <f>IF(ISBLANK(Players!A47),"",Players!A47)</f>
        <v/>
      </c>
      <c r="C52" s="54" t="str">
        <f>IF(ISBLANK(Players!A47),"",Players!A47)</f>
        <v/>
      </c>
    </row>
    <row r="53" spans="2:3">
      <c r="B53" s="54" t="str">
        <f>IF(ISBLANK(Players!A48),"",Players!A48)</f>
        <v/>
      </c>
      <c r="C53" s="54" t="str">
        <f>IF(ISBLANK(Players!A48),"",Players!A48)</f>
        <v/>
      </c>
    </row>
    <row r="54" spans="2:3">
      <c r="B54" s="54" t="str">
        <f>IF(ISBLANK(Players!A49),"",Players!A49)</f>
        <v/>
      </c>
      <c r="C54" s="54" t="str">
        <f>IF(ISBLANK(Players!A49),"",Players!A49)</f>
        <v/>
      </c>
    </row>
    <row r="55" spans="2:3">
      <c r="B55" s="54" t="str">
        <f>IF(ISBLANK(Players!A50),"",Players!A50)</f>
        <v/>
      </c>
      <c r="C55" s="54" t="str">
        <f>IF(ISBLANK(Players!A50),"",Players!A50)</f>
        <v/>
      </c>
    </row>
    <row r="56" spans="2:3">
      <c r="B56" s="54" t="str">
        <f>IF(ISBLANK(Players!A51),"",Players!A51)</f>
        <v/>
      </c>
      <c r="C56" s="54" t="str">
        <f>IF(ISBLANK(Players!A51),"",Players!A51)</f>
        <v/>
      </c>
    </row>
    <row r="57" spans="2:3">
      <c r="B57" s="54" t="str">
        <f>IF(ISBLANK(Players!A52),"",Players!A52)</f>
        <v/>
      </c>
      <c r="C57" s="54" t="str">
        <f>IF(ISBLANK(Players!A52),"",Players!A52)</f>
        <v/>
      </c>
    </row>
    <row r="58" spans="2:3">
      <c r="B58" s="54" t="str">
        <f>IF(ISBLANK(Players!A53),"",Players!A53)</f>
        <v/>
      </c>
      <c r="C58" s="54" t="str">
        <f>IF(ISBLANK(Players!A53),"",Players!A53)</f>
        <v/>
      </c>
    </row>
    <row r="59" spans="2:3">
      <c r="B59" s="54" t="str">
        <f>IF(ISBLANK(Players!A54),"",Players!A54)</f>
        <v/>
      </c>
      <c r="C59" s="54" t="str">
        <f>IF(ISBLANK(Players!A54),"",Players!A54)</f>
        <v/>
      </c>
    </row>
    <row r="60" spans="2:3">
      <c r="B60" s="54" t="str">
        <f>IF(ISBLANK(Players!A55),"",Players!A55)</f>
        <v/>
      </c>
      <c r="C60" s="54" t="str">
        <f>IF(ISBLANK(Players!A55),"",Players!A55)</f>
        <v/>
      </c>
    </row>
    <row r="61" spans="2:3">
      <c r="B61" s="54" t="str">
        <f>IF(ISBLANK(Players!A56),"",Players!A56)</f>
        <v/>
      </c>
      <c r="C61" s="54" t="str">
        <f>IF(ISBLANK(Players!A56),"",Players!A56)</f>
        <v/>
      </c>
    </row>
  </sheetData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S40"/>
  <sheetViews>
    <sheetView workbookViewId="0">
      <selection activeCell="D11" sqref="D11:D12"/>
    </sheetView>
  </sheetViews>
  <sheetFormatPr defaultRowHeight="12.75" outlineLevelCol="1"/>
  <cols>
    <col min="1" max="1" width="1.5703125" style="6" customWidth="1"/>
    <col min="2" max="2" width="57.85546875" customWidth="1"/>
    <col min="3" max="3" width="29.42578125" customWidth="1"/>
    <col min="4" max="4" width="57.85546875" customWidth="1"/>
    <col min="5" max="5" width="29.42578125" customWidth="1"/>
    <col min="6" max="6" width="14.28515625" customWidth="1"/>
    <col min="7" max="7" width="25.7109375" customWidth="1" outlineLevel="1"/>
    <col min="8" max="12" width="3.7109375" customWidth="1" outlineLevel="1"/>
    <col min="13" max="13" width="3.7109375" customWidth="1"/>
    <col min="14" max="14" width="25.7109375" customWidth="1" outlineLevel="1"/>
    <col min="15" max="19" width="3.7109375" customWidth="1" outlineLevel="1"/>
    <col min="20" max="20" width="14.28515625" customWidth="1"/>
  </cols>
  <sheetData>
    <row r="1" spans="1:19" ht="24" customHeight="1">
      <c r="A1" s="3"/>
      <c r="B1" s="124" t="s">
        <v>7</v>
      </c>
      <c r="C1" s="124"/>
      <c r="D1" s="124"/>
      <c r="E1" s="124"/>
    </row>
    <row r="2" spans="1:19" ht="25.5" customHeight="1">
      <c r="A2" s="3"/>
      <c r="B2" s="124"/>
      <c r="C2" s="124"/>
      <c r="D2" s="124"/>
      <c r="E2" s="124"/>
    </row>
    <row r="3" spans="1:19" ht="20.25">
      <c r="B3" s="48"/>
      <c r="C3" s="48"/>
      <c r="D3" s="48"/>
      <c r="E3" s="48"/>
    </row>
    <row r="4" spans="1:19" ht="20.25">
      <c r="B4" s="49" t="str">
        <f>"Info: " &amp; Scores!D2</f>
        <v>Info: Select the fixture</v>
      </c>
      <c r="C4" s="49"/>
      <c r="D4" s="49"/>
      <c r="E4" s="49"/>
    </row>
    <row r="5" spans="1:19" ht="20.25">
      <c r="A5" s="7"/>
      <c r="B5" s="49" t="str">
        <f>G5</f>
        <v>Player 1-1</v>
      </c>
      <c r="C5" s="49" t="str">
        <f t="shared" ref="C5:C8" si="0">H5&amp;","&amp;I5&amp;","&amp;J5&amp;IF(K5="","",(","&amp;K5))&amp;IF(L5="","",(","&amp;L5))</f>
        <v>,,</v>
      </c>
      <c r="D5" s="49" t="str">
        <f>N5</f>
        <v>Player 2-1</v>
      </c>
      <c r="E5" s="49" t="str">
        <f>O5&amp;","&amp;P5&amp;","&amp;Q5&amp;IF(R5="","",(","&amp;R5))&amp;IF(S5="","",(","&amp;S5))</f>
        <v>,,</v>
      </c>
      <c r="G5" s="8" t="str">
        <f>Scores!C8</f>
        <v>Player 1-1</v>
      </c>
      <c r="H5" s="9" t="str">
        <f>IF(Scores!D8="","",Scores!D8)</f>
        <v/>
      </c>
      <c r="I5" s="9" t="str">
        <f>IF(Scores!E8="","",Scores!E8)</f>
        <v/>
      </c>
      <c r="J5" s="9" t="str">
        <f>IF(Scores!F8="","",Scores!F8)</f>
        <v/>
      </c>
      <c r="K5" s="9" t="str">
        <f>IF(Scores!G8="","",Scores!G8)</f>
        <v/>
      </c>
      <c r="L5" s="9" t="str">
        <f>IF(Scores!H8="","",Scores!H8)</f>
        <v/>
      </c>
      <c r="N5" s="8" t="str">
        <f>Scores!N8</f>
        <v>Player 2-1</v>
      </c>
      <c r="O5" s="9" t="str">
        <f>IF(Scores!O8="","",Scores!O8)</f>
        <v/>
      </c>
      <c r="P5" s="9" t="str">
        <f>IF(Scores!P8="","",Scores!P8)</f>
        <v/>
      </c>
      <c r="Q5" s="9" t="str">
        <f>IF(Scores!Q8="","",Scores!Q8)</f>
        <v/>
      </c>
      <c r="R5" s="9" t="str">
        <f>IF(Scores!R8="","",Scores!R8)</f>
        <v/>
      </c>
      <c r="S5" s="9" t="str">
        <f>IF(Scores!S8="","",Scores!S8)</f>
        <v/>
      </c>
    </row>
    <row r="6" spans="1:19" ht="20.25">
      <c r="A6" s="7"/>
      <c r="B6" s="49" t="str">
        <f t="shared" ref="B6:B8" si="1">G6</f>
        <v>Player 1-2</v>
      </c>
      <c r="C6" s="49" t="str">
        <f t="shared" si="0"/>
        <v>,,</v>
      </c>
      <c r="D6" s="49" t="str">
        <f t="shared" ref="D6:D9" si="2">N6</f>
        <v>Player 2-2</v>
      </c>
      <c r="E6" s="49" t="str">
        <f t="shared" ref="E6:E9" si="3">O6&amp;","&amp;P6&amp;","&amp;Q6&amp;IF(R6="","",(","&amp;R6))&amp;IF(S6="","",(","&amp;S6))</f>
        <v>,,</v>
      </c>
      <c r="G6" s="8" t="str">
        <f>Scores!C9</f>
        <v>Player 1-2</v>
      </c>
      <c r="H6" s="9" t="str">
        <f>IF(Scores!D9="","",Scores!D9)</f>
        <v/>
      </c>
      <c r="I6" s="9" t="str">
        <f>IF(Scores!E9="","",Scores!E9)</f>
        <v/>
      </c>
      <c r="J6" s="9" t="str">
        <f>IF(Scores!F9="","",Scores!F9)</f>
        <v/>
      </c>
      <c r="K6" s="9" t="str">
        <f>IF(Scores!G9="","",Scores!G9)</f>
        <v/>
      </c>
      <c r="L6" s="9" t="str">
        <f>IF(Scores!H9="","",Scores!H9)</f>
        <v/>
      </c>
      <c r="N6" s="8" t="str">
        <f>Scores!N9</f>
        <v>Player 2-2</v>
      </c>
      <c r="O6" s="9" t="str">
        <f>IF(Scores!O9="","",Scores!O9)</f>
        <v/>
      </c>
      <c r="P6" s="9" t="str">
        <f>IF(Scores!P9="","",Scores!P9)</f>
        <v/>
      </c>
      <c r="Q6" s="9" t="str">
        <f>IF(Scores!Q9="","",Scores!Q9)</f>
        <v/>
      </c>
      <c r="R6" s="9" t="str">
        <f>IF(Scores!R9="","",Scores!R9)</f>
        <v/>
      </c>
      <c r="S6" s="9" t="str">
        <f>IF(Scores!S9="","",Scores!S9)</f>
        <v/>
      </c>
    </row>
    <row r="7" spans="1:19" ht="20.25">
      <c r="A7" s="7"/>
      <c r="B7" s="49" t="str">
        <f t="shared" si="1"/>
        <v>Player 1-1</v>
      </c>
      <c r="C7" s="49" t="str">
        <f t="shared" si="0"/>
        <v>,,</v>
      </c>
      <c r="D7" s="49" t="str">
        <f t="shared" si="2"/>
        <v>Player 2-2</v>
      </c>
      <c r="E7" s="49" t="str">
        <f t="shared" si="3"/>
        <v>,,</v>
      </c>
      <c r="G7" s="8" t="str">
        <f>Scores!C10</f>
        <v>Player 1-1</v>
      </c>
      <c r="H7" s="9" t="str">
        <f>IF(Scores!D10="","",Scores!D10)</f>
        <v/>
      </c>
      <c r="I7" s="9" t="str">
        <f>IF(Scores!E10="","",Scores!E10)</f>
        <v/>
      </c>
      <c r="J7" s="9" t="str">
        <f>IF(Scores!F10="","",Scores!F10)</f>
        <v/>
      </c>
      <c r="K7" s="9" t="str">
        <f>IF(Scores!G10="","",Scores!G10)</f>
        <v/>
      </c>
      <c r="L7" s="9" t="str">
        <f>IF(Scores!H10="","",Scores!H10)</f>
        <v/>
      </c>
      <c r="N7" s="8" t="str">
        <f>Scores!N10</f>
        <v>Player 2-2</v>
      </c>
      <c r="O7" s="9" t="str">
        <f>IF(Scores!O10="","",Scores!O10)</f>
        <v/>
      </c>
      <c r="P7" s="9" t="str">
        <f>IF(Scores!P10="","",Scores!P10)</f>
        <v/>
      </c>
      <c r="Q7" s="9" t="str">
        <f>IF(Scores!Q10="","",Scores!Q10)</f>
        <v/>
      </c>
      <c r="R7" s="9" t="str">
        <f>IF(Scores!R10="","",Scores!R10)</f>
        <v/>
      </c>
      <c r="S7" s="9" t="str">
        <f>IF(Scores!S10="","",Scores!S10)</f>
        <v/>
      </c>
    </row>
    <row r="8" spans="1:19" ht="20.25">
      <c r="A8" s="7"/>
      <c r="B8" s="49" t="str">
        <f t="shared" si="1"/>
        <v>Player 1-2</v>
      </c>
      <c r="C8" s="49" t="str">
        <f t="shared" si="0"/>
        <v>,,</v>
      </c>
      <c r="D8" s="49" t="str">
        <f t="shared" si="2"/>
        <v>Player 2-1</v>
      </c>
      <c r="E8" s="49" t="str">
        <f t="shared" si="3"/>
        <v>,,</v>
      </c>
      <c r="G8" s="8" t="str">
        <f>Scores!C11</f>
        <v>Player 1-2</v>
      </c>
      <c r="H8" s="9" t="str">
        <f>IF(Scores!D11="","",Scores!D11)</f>
        <v/>
      </c>
      <c r="I8" s="9" t="str">
        <f>IF(Scores!E11="","",Scores!E11)</f>
        <v/>
      </c>
      <c r="J8" s="9" t="str">
        <f>IF(Scores!F11="","",Scores!F11)</f>
        <v/>
      </c>
      <c r="K8" s="9" t="str">
        <f>IF(Scores!G11="","",Scores!G11)</f>
        <v/>
      </c>
      <c r="L8" s="9" t="str">
        <f>IF(Scores!H11="","",Scores!H11)</f>
        <v/>
      </c>
      <c r="N8" s="8" t="str">
        <f>Scores!N11</f>
        <v>Player 2-1</v>
      </c>
      <c r="O8" s="9" t="str">
        <f>IF(Scores!O11="","",Scores!O11)</f>
        <v/>
      </c>
      <c r="P8" s="9" t="str">
        <f>IF(Scores!P11="","",Scores!P11)</f>
        <v/>
      </c>
      <c r="Q8" s="9" t="str">
        <f>IF(Scores!Q11="","",Scores!Q11)</f>
        <v/>
      </c>
      <c r="R8" s="9" t="str">
        <f>IF(Scores!R11="","",Scores!R11)</f>
        <v/>
      </c>
      <c r="S8" s="9" t="str">
        <f>IF(Scores!S11="","",Scores!S11)</f>
        <v/>
      </c>
    </row>
    <row r="9" spans="1:19" ht="20.25">
      <c r="A9" s="7"/>
      <c r="B9" s="49" t="str">
        <f>G9</f>
        <v>Player 1-1;Player 1-2</v>
      </c>
      <c r="C9" s="49" t="str">
        <f>H9&amp;","&amp;I9&amp;","&amp;J9&amp;IF(K9="","",(","&amp;K9))&amp;IF(L9="","",(","&amp;L9))</f>
        <v>,,</v>
      </c>
      <c r="D9" s="49" t="str">
        <f t="shared" si="2"/>
        <v>Player 2-1;Player 2-2</v>
      </c>
      <c r="E9" s="49" t="str">
        <f t="shared" si="3"/>
        <v>,,</v>
      </c>
      <c r="G9" s="8" t="str">
        <f>Scores!C12&amp;";"&amp;Scores!C13</f>
        <v>Player 1-1;Player 1-2</v>
      </c>
      <c r="H9" s="9" t="str">
        <f>IF(Scores!D12="","",Scores!D12)</f>
        <v/>
      </c>
      <c r="I9" s="9" t="str">
        <f>IF(Scores!E12="","",Scores!E12)</f>
        <v/>
      </c>
      <c r="J9" s="9" t="str">
        <f>IF(Scores!F12="","",Scores!F12)</f>
        <v/>
      </c>
      <c r="K9" s="9" t="str">
        <f>IF(Scores!G12="","",Scores!G12)</f>
        <v/>
      </c>
      <c r="L9" s="9" t="str">
        <f>IF(Scores!H12="","",Scores!H12)</f>
        <v/>
      </c>
      <c r="N9" s="8" t="str">
        <f>Scores!N12&amp;";"&amp;Scores!N13</f>
        <v>Player 2-1;Player 2-2</v>
      </c>
      <c r="O9" s="9" t="str">
        <f>IF(Scores!O12="","",Scores!O12)</f>
        <v/>
      </c>
      <c r="P9" s="9" t="str">
        <f>IF(Scores!P12="","",Scores!P12)</f>
        <v/>
      </c>
      <c r="Q9" s="9" t="str">
        <f>IF(Scores!Q12="","",Scores!Q12)</f>
        <v/>
      </c>
      <c r="R9" s="9" t="str">
        <f>IF(Scores!R12="","",Scores!R12)</f>
        <v/>
      </c>
      <c r="S9" s="9" t="str">
        <f>IF(Scores!S12="","",Scores!S12)</f>
        <v/>
      </c>
    </row>
    <row r="10" spans="1:19">
      <c r="A10"/>
    </row>
    <row r="11" spans="1:19">
      <c r="A11"/>
    </row>
    <row r="12" spans="1:19">
      <c r="A12"/>
    </row>
    <row r="13" spans="1:19">
      <c r="A13"/>
    </row>
    <row r="14" spans="1:19">
      <c r="A14"/>
    </row>
    <row r="15" spans="1:19">
      <c r="A15"/>
    </row>
    <row r="17" spans="1:1">
      <c r="A17" s="3"/>
    </row>
    <row r="18" spans="1:1">
      <c r="A18" s="3"/>
    </row>
    <row r="19" spans="1:1">
      <c r="A19" s="3"/>
    </row>
    <row r="20" spans="1:1">
      <c r="A20" s="3"/>
    </row>
    <row r="21" spans="1:1">
      <c r="A21" s="3"/>
    </row>
    <row r="22" spans="1:1">
      <c r="A22" s="3"/>
    </row>
    <row r="23" spans="1:1">
      <c r="A23" s="3"/>
    </row>
    <row r="24" spans="1:1">
      <c r="A24" s="3"/>
    </row>
    <row r="25" spans="1:1">
      <c r="A25" s="3"/>
    </row>
    <row r="26" spans="1:1">
      <c r="A26" s="3"/>
    </row>
    <row r="27" spans="1:1">
      <c r="A27" s="3"/>
    </row>
    <row r="28" spans="1:1">
      <c r="A28" s="3"/>
    </row>
    <row r="29" spans="1:1">
      <c r="A29" s="3"/>
    </row>
    <row r="30" spans="1:1">
      <c r="A30" s="3"/>
    </row>
    <row r="31" spans="1:1">
      <c r="A31" s="3"/>
    </row>
    <row r="32" spans="1:1">
      <c r="A32" s="3"/>
    </row>
    <row r="33" spans="1:1">
      <c r="A33" s="3"/>
    </row>
    <row r="34" spans="1:1">
      <c r="A34" s="3"/>
    </row>
    <row r="35" spans="1:1">
      <c r="A35" s="3"/>
    </row>
    <row r="36" spans="1:1">
      <c r="A36" s="3"/>
    </row>
    <row r="37" spans="1:1">
      <c r="A37" s="3"/>
    </row>
    <row r="38" spans="1:1">
      <c r="A38" s="3"/>
    </row>
    <row r="39" spans="1:1">
      <c r="A39" s="3"/>
    </row>
    <row r="40" spans="1:1">
      <c r="A40" s="3"/>
    </row>
  </sheetData>
  <mergeCells count="1">
    <mergeCell ref="B1:E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22</vt:i4>
      </vt:variant>
    </vt:vector>
  </HeadingPairs>
  <TitlesOfParts>
    <vt:vector size="29" baseType="lpstr">
      <vt:lpstr>Scores</vt:lpstr>
      <vt:lpstr>Instructions</vt:lpstr>
      <vt:lpstr>Fixture</vt:lpstr>
      <vt:lpstr>Teams</vt:lpstr>
      <vt:lpstr>Players</vt:lpstr>
      <vt:lpstr>Menus</vt:lpstr>
      <vt:lpstr>RatingsCentral</vt:lpstr>
      <vt:lpstr>ATeam</vt:lpstr>
      <vt:lpstr>AtoE</vt:lpstr>
      <vt:lpstr>AwayMenu</vt:lpstr>
      <vt:lpstr>AwayPlayers</vt:lpstr>
      <vt:lpstr>Fixture</vt:lpstr>
      <vt:lpstr>FixtureDropList</vt:lpstr>
      <vt:lpstr>HomeMenu</vt:lpstr>
      <vt:lpstr>HomePlayers</vt:lpstr>
      <vt:lpstr>HTeam</vt:lpstr>
      <vt:lpstr>Players</vt:lpstr>
      <vt:lpstr>Team1</vt:lpstr>
      <vt:lpstr>Team10</vt:lpstr>
      <vt:lpstr>Team2</vt:lpstr>
      <vt:lpstr>Team3</vt:lpstr>
      <vt:lpstr>Team4</vt:lpstr>
      <vt:lpstr>Team5</vt:lpstr>
      <vt:lpstr>Team6</vt:lpstr>
      <vt:lpstr>Team7</vt:lpstr>
      <vt:lpstr>Team8</vt:lpstr>
      <vt:lpstr>Team9</vt:lpstr>
      <vt:lpstr>Teams</vt:lpstr>
      <vt:lpstr>XtoV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GMCtt</dc:creator>
  <cp:lastModifiedBy>Gerard McCarthy</cp:lastModifiedBy>
  <cp:lastPrinted>2015-09-03T08:16:08Z</cp:lastPrinted>
  <dcterms:created xsi:type="dcterms:W3CDTF">1999-08-12T08:51:44Z</dcterms:created>
  <dcterms:modified xsi:type="dcterms:W3CDTF">2018-01-11T11:20:09Z</dcterms:modified>
</cp:coreProperties>
</file>