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Scores!$O$4:$P$5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_xlnm.Print_Area" localSheetId="0">Scores!$B$2:$Z$14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Scores!$O$4:$O$5</definedName>
  </definedNames>
  <calcPr calcId="171027"/>
</workbook>
</file>

<file path=xl/calcChain.xml><?xml version="1.0" encoding="utf-8"?>
<calcChain xmlns="http://schemas.openxmlformats.org/spreadsheetml/2006/main"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D3" i="38" l="1"/>
  <c r="P12" i="38" l="1"/>
  <c r="P8" i="38" l="1"/>
  <c r="Q3" i="38"/>
  <c r="C2" i="45" s="1"/>
  <c r="B2" i="45"/>
  <c r="B4" i="45" l="1"/>
  <c r="B5" i="45"/>
  <c r="B6" i="45"/>
  <c r="B3" i="45"/>
  <c r="D3" i="45" s="1"/>
  <c r="C4" i="45"/>
  <c r="C5" i="45"/>
  <c r="C6" i="45"/>
  <c r="C3" i="45"/>
  <c r="Q6" i="41"/>
  <c r="R6" i="41"/>
  <c r="S6" i="41"/>
  <c r="T6" i="41"/>
  <c r="U6" i="41"/>
  <c r="V6" i="41"/>
  <c r="W6" i="41"/>
  <c r="Q7" i="41"/>
  <c r="R7" i="41"/>
  <c r="S7" i="41"/>
  <c r="T7" i="41"/>
  <c r="U7" i="41"/>
  <c r="V7" i="41"/>
  <c r="W7" i="41"/>
  <c r="Q8" i="41"/>
  <c r="R8" i="41"/>
  <c r="S8" i="41"/>
  <c r="T8" i="41"/>
  <c r="U8" i="41"/>
  <c r="V8" i="41"/>
  <c r="W8" i="41"/>
  <c r="Q9" i="41"/>
  <c r="R9" i="41"/>
  <c r="S9" i="41"/>
  <c r="T9" i="41"/>
  <c r="U9" i="41"/>
  <c r="V9" i="41"/>
  <c r="W9" i="41"/>
  <c r="Q5" i="41"/>
  <c r="R5" i="41"/>
  <c r="H5" i="41"/>
  <c r="I5" i="41"/>
  <c r="H6" i="41"/>
  <c r="I6" i="41"/>
  <c r="H7" i="41"/>
  <c r="I7" i="41"/>
  <c r="H8" i="41"/>
  <c r="I8" i="41"/>
  <c r="H9" i="41"/>
  <c r="I9" i="41"/>
  <c r="J5" i="41"/>
  <c r="K5" i="41"/>
  <c r="L5" i="41"/>
  <c r="M5" i="41"/>
  <c r="N5" i="41"/>
  <c r="S5" i="41"/>
  <c r="T5" i="41"/>
  <c r="U5" i="41"/>
  <c r="V5" i="41"/>
  <c r="W5" i="41"/>
  <c r="J6" i="41"/>
  <c r="K6" i="41"/>
  <c r="L6" i="41"/>
  <c r="M6" i="41"/>
  <c r="N6" i="41"/>
  <c r="J9" i="41"/>
  <c r="K9" i="41"/>
  <c r="L9" i="41"/>
  <c r="M9" i="41"/>
  <c r="N9" i="41"/>
  <c r="Y12" i="38"/>
  <c r="Y9" i="38"/>
  <c r="Y10" i="38"/>
  <c r="Y11" i="38"/>
  <c r="Y8" i="38"/>
  <c r="L8" i="38"/>
  <c r="L12" i="38"/>
  <c r="X12" i="38" s="1"/>
  <c r="L9" i="38"/>
  <c r="H5" i="38" s="1"/>
  <c r="L10" i="38"/>
  <c r="L11" i="38"/>
  <c r="Z12" i="38"/>
  <c r="Z9" i="38"/>
  <c r="Z10" i="38"/>
  <c r="Z11" i="38"/>
  <c r="Z8" i="38"/>
  <c r="M12" i="38"/>
  <c r="M9" i="38"/>
  <c r="M10" i="38"/>
  <c r="AB10" i="38" s="1"/>
  <c r="M11" i="38"/>
  <c r="M8" i="38"/>
  <c r="I4" i="38" s="1"/>
  <c r="P9" i="38"/>
  <c r="P6" i="41" s="1"/>
  <c r="D6" i="41" s="1"/>
  <c r="C9" i="38"/>
  <c r="G6" i="41" s="1"/>
  <c r="B6" i="41" s="1"/>
  <c r="P5" i="41"/>
  <c r="D5" i="41" s="1"/>
  <c r="C8" i="38"/>
  <c r="G5" i="41" s="1"/>
  <c r="B5" i="41" s="1"/>
  <c r="AB11" i="38" l="1"/>
  <c r="H4" i="38"/>
  <c r="I5" i="38"/>
  <c r="AB9" i="38"/>
  <c r="AB12" i="38"/>
  <c r="K8" i="38"/>
  <c r="V5" i="38"/>
  <c r="Y4" i="38"/>
  <c r="U5" i="38"/>
  <c r="Z5" i="38"/>
  <c r="U4" i="38"/>
  <c r="Y5" i="38"/>
  <c r="E9" i="41"/>
  <c r="Z4" i="38"/>
  <c r="V4" i="38"/>
  <c r="E8" i="41"/>
  <c r="C9" i="41"/>
  <c r="E7" i="41"/>
  <c r="C6" i="41"/>
  <c r="E6" i="41"/>
  <c r="C5" i="41"/>
  <c r="E5" i="41"/>
  <c r="X8" i="38"/>
  <c r="K9" i="38"/>
  <c r="X9" i="38"/>
  <c r="AB8" i="38" l="1"/>
  <c r="Y14" i="38"/>
  <c r="L14" i="38"/>
  <c r="Z14" i="38"/>
  <c r="M14" i="38"/>
  <c r="M4" i="38"/>
  <c r="L5" i="38"/>
  <c r="L4" i="38"/>
  <c r="M5" i="38"/>
  <c r="X10" i="38"/>
  <c r="K4" i="38" s="1"/>
  <c r="N8" i="41"/>
  <c r="M8" i="41"/>
  <c r="L8" i="41"/>
  <c r="K8" i="41"/>
  <c r="J8" i="41"/>
  <c r="N7" i="41"/>
  <c r="M7" i="41"/>
  <c r="L7" i="41"/>
  <c r="K7" i="41"/>
  <c r="J7" i="41"/>
  <c r="T5" i="38" l="1"/>
  <c r="C8" i="41"/>
  <c r="C7" i="41"/>
  <c r="B4" i="41" l="1"/>
  <c r="P13" i="38" l="1"/>
  <c r="P11" i="38"/>
  <c r="P8" i="41" s="1"/>
  <c r="D8" i="41" s="1"/>
  <c r="P10" i="38"/>
  <c r="P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P9" i="41"/>
  <c r="D9" i="41" s="1"/>
  <c r="K12" i="38"/>
  <c r="K10" i="38"/>
  <c r="G4" i="38" s="1"/>
  <c r="X5" i="38" l="1"/>
  <c r="X11" i="38"/>
  <c r="T4" i="38" s="1"/>
  <c r="K11" i="38"/>
  <c r="G5" i="38" s="1"/>
  <c r="X4" i="38" l="1"/>
  <c r="K14" i="38"/>
  <c r="K5" i="38"/>
  <c r="X14" i="38"/>
</calcChain>
</file>

<file path=xl/sharedStrings.xml><?xml version="1.0" encoding="utf-8"?>
<sst xmlns="http://schemas.openxmlformats.org/spreadsheetml/2006/main" count="101" uniqueCount="70">
  <si>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</si>
  <si>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</si>
  <si>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</si>
  <si>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</si>
  <si>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</si>
  <si>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</si>
  <si>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</si>
  <si>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</si>
  <si>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</si>
  <si>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</si>
  <si>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</si>
  <si>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</si>
  <si>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</si>
  <si>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</si>
  <si>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</si>
  <si>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</si>
  <si>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</si>
  <si>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</si>
  <si>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</si>
  <si>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</si>
  <si>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</si>
  <si>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</si>
  <si>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</si>
  <si>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</si>
  <si>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</si>
  <si>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</si>
  <si>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</si>
  <si>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</si>
  <si>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</si>
  <si>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</si>
  <si>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</si>
  <si>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</si>
  <si>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</si>
  <si>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</si>
  <si>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</si>
  <si>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</si>
  <si>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</si>
  <si>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</si>
  <si>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</si>
  <si>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</si>
  <si>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</si>
  <si>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</si>
  <si>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</si>
  <si>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</si>
  <si>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</si>
  <si>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</si>
  <si>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</si>
  <si>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</si>
  <si>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</si>
  <si>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</si>
  <si>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</si>
  <si>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</si>
  <si>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</si>
  <si>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G6</t>
  </si>
  <si>
    <t>G7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</si>
  <si>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</si>
  <si>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</si>
  <si>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</si>
  <si>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</si>
  <si>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</si>
  <si>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</si>
  <si>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</si>
  <si>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</si>
  <si>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</si>
  <si>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</si>
  <si>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</si>
  <si>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</si>
  <si>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</si>
  <si>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</si>
  <si>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5 Choose the home player order
P4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</si>
</sst>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4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10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18" fillId="0" borderId="8" xfId="0" applyFont="1" applyFill="1" applyBorder="1" applyAlignment="1"/>
    <xf numFmtId="0" fontId="28" fillId="0" borderId="15" xfId="0" applyFont="1" applyFill="1" applyBorder="1" applyAlignment="1"/>
    <xf numFmtId="0" fontId="33" fillId="0" borderId="15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4" fillId="6" borderId="0" xfId="2" applyFont="1" applyFill="1"/>
    <xf numFmtId="0" fontId="4" fillId="5" borderId="0" xfId="2" applyFont="1" applyFill="1"/>
    <xf numFmtId="0" fontId="25" fillId="0" borderId="12" xfId="0" applyFont="1" applyFill="1" applyBorder="1" applyAlignment="1">
      <alignment horizontal="center" vertical="center"/>
    </xf>
    <xf numFmtId="0" fontId="18" fillId="0" borderId="0" xfId="0" quotePrefix="1" applyFont="1" applyAlignment="1">
      <alignment vertical="top" wrapText="1"/>
    </xf>
    <xf numFmtId="0" fontId="42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4" fillId="0" borderId="35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36" xfId="0" applyFont="1" applyFill="1" applyBorder="1" applyAlignment="1">
      <alignment horizontal="left"/>
    </xf>
    <xf numFmtId="0" fontId="31" fillId="0" borderId="38" xfId="0" applyFont="1" applyFill="1" applyBorder="1" applyAlignment="1">
      <alignment horizontal="left"/>
    </xf>
    <xf numFmtId="0" fontId="31" fillId="0" borderId="37" xfId="0" applyFont="1" applyFill="1" applyBorder="1" applyAlignment="1">
      <alignment horizontal="left"/>
    </xf>
    <xf numFmtId="0" fontId="4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vertical="top" wrapText="1"/>
    </xf>
    <xf numFmtId="0" fontId="0" fillId="0" borderId="0" xfId="0"/>
    <xf numFmtId="0" fontId="9" fillId="0" borderId="0" xfId="0" applyFont="1" applyAlignment="1">
      <alignment horizontal="center"/>
    </xf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6" fillId="0" borderId="0" xfId="0" applyFont="1"/>
    <xf numFmtId="0" fontId="11" fillId="10" borderId="0" xfId="0" applyFont="1" applyFill="1" applyAlignment="1">
      <alignment horizontal="left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/>
    </xf>
    <xf numFmtId="0" fontId="44" fillId="0" borderId="20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114">
    <cellStyle name="Normal" xfId="0" builtinId="0"/>
    <cellStyle name="Normal 2" xfId="3" xr:uid="{00000000-0005-0000-0000-000001000000}"/>
    <cellStyle name="Normal 3" xfId="1" xr:uid="{00000000-0005-0000-0000-000002000000}"/>
    <cellStyle name="Normal 3 10" xfId="54" xr:uid="{00000000-0005-0000-0000-000002000000}"/>
    <cellStyle name="Normal 3 2" xfId="4" xr:uid="{00000000-0005-0000-0000-000003000000}"/>
    <cellStyle name="Normal 3 2 2" xfId="20" xr:uid="{00000000-0005-0000-0000-000003000000}"/>
    <cellStyle name="Normal 3 2 2 2" xfId="48" xr:uid="{00000000-0005-0000-0000-000003000000}"/>
    <cellStyle name="Normal 3 2 2 2 2" xfId="88" xr:uid="{00000000-0005-0000-0000-000003000000}"/>
    <cellStyle name="Normal 3 2 2 3" xfId="108" xr:uid="{00000000-0005-0000-0000-000003000000}"/>
    <cellStyle name="Normal 3 2 2 4" xfId="68" xr:uid="{00000000-0005-0000-0000-000003000000}"/>
    <cellStyle name="Normal 3 2 3" xfId="16" xr:uid="{00000000-0005-0000-0000-000003000000}"/>
    <cellStyle name="Normal 3 2 3 2" xfId="44" xr:uid="{00000000-0005-0000-0000-000003000000}"/>
    <cellStyle name="Normal 3 2 3 2 2" xfId="84" xr:uid="{00000000-0005-0000-0000-000003000000}"/>
    <cellStyle name="Normal 3 2 3 3" xfId="104" xr:uid="{00000000-0005-0000-0000-000003000000}"/>
    <cellStyle name="Normal 3 2 3 4" xfId="64" xr:uid="{00000000-0005-0000-0000-000003000000}"/>
    <cellStyle name="Normal 3 2 4" xfId="24" xr:uid="{00000000-0005-0000-0000-000003000000}"/>
    <cellStyle name="Normal 3 2 4 2" xfId="52" xr:uid="{00000000-0005-0000-0000-000003000000}"/>
    <cellStyle name="Normal 3 2 4 2 2" xfId="92" xr:uid="{00000000-0005-0000-0000-000003000000}"/>
    <cellStyle name="Normal 3 2 4 3" xfId="112" xr:uid="{00000000-0005-0000-0000-000003000000}"/>
    <cellStyle name="Normal 3 2 4 4" xfId="60" xr:uid="{00000000-0005-0000-0000-000003000000}"/>
    <cellStyle name="Normal 3 2 5" xfId="12" xr:uid="{00000000-0005-0000-0000-000003000000}"/>
    <cellStyle name="Normal 3 2 5 2" xfId="40" xr:uid="{00000000-0005-0000-0000-000003000000}"/>
    <cellStyle name="Normal 3 2 5 2 2" xfId="100" xr:uid="{00000000-0005-0000-0000-000003000000}"/>
    <cellStyle name="Normal 3 2 5 3" xfId="80" xr:uid="{00000000-0005-0000-0000-000003000000}"/>
    <cellStyle name="Normal 3 2 6" xfId="8" xr:uid="{00000000-0005-0000-0000-000003000000}"/>
    <cellStyle name="Normal 3 2 6 2" xfId="36" xr:uid="{00000000-0005-0000-0000-000003000000}"/>
    <cellStyle name="Normal 3 2 6 3" xfId="76" xr:uid="{00000000-0005-0000-0000-000003000000}"/>
    <cellStyle name="Normal 3 2 7" xfId="32" xr:uid="{00000000-0005-0000-0000-000003000000}"/>
    <cellStyle name="Normal 3 2 7 2" xfId="72" xr:uid="{00000000-0005-0000-0000-000003000000}"/>
    <cellStyle name="Normal 3 2 8" xfId="28" xr:uid="{00000000-0005-0000-0000-000003000000}"/>
    <cellStyle name="Normal 3 2 8 2" xfId="96" xr:uid="{00000000-0005-0000-0000-000003000000}"/>
    <cellStyle name="Normal 3 2 9" xfId="56" xr:uid="{00000000-0005-0000-0000-000003000000}"/>
    <cellStyle name="Normal 3 3" xfId="18" xr:uid="{00000000-0005-0000-0000-000002000000}"/>
    <cellStyle name="Normal 3 3 2" xfId="46" xr:uid="{00000000-0005-0000-0000-000002000000}"/>
    <cellStyle name="Normal 3 3 2 2" xfId="86" xr:uid="{00000000-0005-0000-0000-000002000000}"/>
    <cellStyle name="Normal 3 3 3" xfId="106" xr:uid="{00000000-0005-0000-0000-000002000000}"/>
    <cellStyle name="Normal 3 3 4" xfId="66" xr:uid="{00000000-0005-0000-0000-000002000000}"/>
    <cellStyle name="Normal 3 4" xfId="14" xr:uid="{00000000-0005-0000-0000-000002000000}"/>
    <cellStyle name="Normal 3 4 2" xfId="42" xr:uid="{00000000-0005-0000-0000-000002000000}"/>
    <cellStyle name="Normal 3 4 2 2" xfId="82" xr:uid="{00000000-0005-0000-0000-000002000000}"/>
    <cellStyle name="Normal 3 4 3" xfId="102" xr:uid="{00000000-0005-0000-0000-000002000000}"/>
    <cellStyle name="Normal 3 4 4" xfId="62" xr:uid="{00000000-0005-0000-0000-000002000000}"/>
    <cellStyle name="Normal 3 5" xfId="22" xr:uid="{00000000-0005-0000-0000-000002000000}"/>
    <cellStyle name="Normal 3 5 2" xfId="50" xr:uid="{00000000-0005-0000-0000-000002000000}"/>
    <cellStyle name="Normal 3 5 2 2" xfId="90" xr:uid="{00000000-0005-0000-0000-000002000000}"/>
    <cellStyle name="Normal 3 5 3" xfId="110" xr:uid="{00000000-0005-0000-0000-000002000000}"/>
    <cellStyle name="Normal 3 5 4" xfId="58" xr:uid="{00000000-0005-0000-0000-000002000000}"/>
    <cellStyle name="Normal 3 6" xfId="10" xr:uid="{00000000-0005-0000-0000-000002000000}"/>
    <cellStyle name="Normal 3 6 2" xfId="38" xr:uid="{00000000-0005-0000-0000-000002000000}"/>
    <cellStyle name="Normal 3 6 2 2" xfId="98" xr:uid="{00000000-0005-0000-0000-000002000000}"/>
    <cellStyle name="Normal 3 6 3" xfId="78" xr:uid="{00000000-0005-0000-0000-000002000000}"/>
    <cellStyle name="Normal 3 7" xfId="6" xr:uid="{00000000-0005-0000-0000-000002000000}"/>
    <cellStyle name="Normal 3 7 2" xfId="34" xr:uid="{00000000-0005-0000-0000-000002000000}"/>
    <cellStyle name="Normal 3 7 3" xfId="74" xr:uid="{00000000-0005-0000-0000-000002000000}"/>
    <cellStyle name="Normal 3 8" xfId="30" xr:uid="{00000000-0005-0000-0000-000002000000}"/>
    <cellStyle name="Normal 3 8 2" xfId="70" xr:uid="{00000000-0005-0000-0000-000002000000}"/>
    <cellStyle name="Normal 3 9" xfId="26" xr:uid="{00000000-0005-0000-0000-000002000000}"/>
    <cellStyle name="Normal 3 9 2" xfId="94" xr:uid="{00000000-0005-0000-0000-000002000000}"/>
    <cellStyle name="Normal 4" xfId="2" xr:uid="{00000000-0005-0000-0000-000004000000}"/>
    <cellStyle name="Normal 4 10" xfId="55" xr:uid="{00000000-0005-0000-0000-000004000000}"/>
    <cellStyle name="Normal 4 2" xfId="5" xr:uid="{00000000-0005-0000-0000-000005000000}"/>
    <cellStyle name="Normal 4 2 2" xfId="21" xr:uid="{00000000-0005-0000-0000-000005000000}"/>
    <cellStyle name="Normal 4 2 2 2" xfId="49" xr:uid="{00000000-0005-0000-0000-000005000000}"/>
    <cellStyle name="Normal 4 2 2 2 2" xfId="89" xr:uid="{00000000-0005-0000-0000-000005000000}"/>
    <cellStyle name="Normal 4 2 2 3" xfId="109" xr:uid="{00000000-0005-0000-0000-000005000000}"/>
    <cellStyle name="Normal 4 2 2 4" xfId="69" xr:uid="{00000000-0005-0000-0000-000005000000}"/>
    <cellStyle name="Normal 4 2 3" xfId="17" xr:uid="{00000000-0005-0000-0000-000005000000}"/>
    <cellStyle name="Normal 4 2 3 2" xfId="45" xr:uid="{00000000-0005-0000-0000-000005000000}"/>
    <cellStyle name="Normal 4 2 3 2 2" xfId="85" xr:uid="{00000000-0005-0000-0000-000005000000}"/>
    <cellStyle name="Normal 4 2 3 3" xfId="105" xr:uid="{00000000-0005-0000-0000-000005000000}"/>
    <cellStyle name="Normal 4 2 3 4" xfId="65" xr:uid="{00000000-0005-0000-0000-000005000000}"/>
    <cellStyle name="Normal 4 2 4" xfId="25" xr:uid="{00000000-0005-0000-0000-000005000000}"/>
    <cellStyle name="Normal 4 2 4 2" xfId="53" xr:uid="{00000000-0005-0000-0000-000005000000}"/>
    <cellStyle name="Normal 4 2 4 2 2" xfId="93" xr:uid="{00000000-0005-0000-0000-000005000000}"/>
    <cellStyle name="Normal 4 2 4 3" xfId="113" xr:uid="{00000000-0005-0000-0000-000005000000}"/>
    <cellStyle name="Normal 4 2 4 4" xfId="61" xr:uid="{00000000-0005-0000-0000-000005000000}"/>
    <cellStyle name="Normal 4 2 5" xfId="13" xr:uid="{00000000-0005-0000-0000-000005000000}"/>
    <cellStyle name="Normal 4 2 5 2" xfId="41" xr:uid="{00000000-0005-0000-0000-000005000000}"/>
    <cellStyle name="Normal 4 2 5 2 2" xfId="101" xr:uid="{00000000-0005-0000-0000-000005000000}"/>
    <cellStyle name="Normal 4 2 5 3" xfId="81" xr:uid="{00000000-0005-0000-0000-000005000000}"/>
    <cellStyle name="Normal 4 2 6" xfId="9" xr:uid="{00000000-0005-0000-0000-000005000000}"/>
    <cellStyle name="Normal 4 2 6 2" xfId="37" xr:uid="{00000000-0005-0000-0000-000005000000}"/>
    <cellStyle name="Normal 4 2 6 3" xfId="77" xr:uid="{00000000-0005-0000-0000-000005000000}"/>
    <cellStyle name="Normal 4 2 7" xfId="33" xr:uid="{00000000-0005-0000-0000-000005000000}"/>
    <cellStyle name="Normal 4 2 7 2" xfId="73" xr:uid="{00000000-0005-0000-0000-000005000000}"/>
    <cellStyle name="Normal 4 2 8" xfId="29" xr:uid="{00000000-0005-0000-0000-000005000000}"/>
    <cellStyle name="Normal 4 2 8 2" xfId="97" xr:uid="{00000000-0005-0000-0000-000005000000}"/>
    <cellStyle name="Normal 4 2 9" xfId="57" xr:uid="{00000000-0005-0000-0000-000005000000}"/>
    <cellStyle name="Normal 4 3" xfId="19" xr:uid="{00000000-0005-0000-0000-000004000000}"/>
    <cellStyle name="Normal 4 3 2" xfId="47" xr:uid="{00000000-0005-0000-0000-000004000000}"/>
    <cellStyle name="Normal 4 3 2 2" xfId="87" xr:uid="{00000000-0005-0000-0000-000004000000}"/>
    <cellStyle name="Normal 4 3 3" xfId="107" xr:uid="{00000000-0005-0000-0000-000004000000}"/>
    <cellStyle name="Normal 4 3 4" xfId="67" xr:uid="{00000000-0005-0000-0000-000004000000}"/>
    <cellStyle name="Normal 4 4" xfId="15" xr:uid="{00000000-0005-0000-0000-000004000000}"/>
    <cellStyle name="Normal 4 4 2" xfId="43" xr:uid="{00000000-0005-0000-0000-000004000000}"/>
    <cellStyle name="Normal 4 4 2 2" xfId="83" xr:uid="{00000000-0005-0000-0000-000004000000}"/>
    <cellStyle name="Normal 4 4 3" xfId="103" xr:uid="{00000000-0005-0000-0000-000004000000}"/>
    <cellStyle name="Normal 4 4 4" xfId="63" xr:uid="{00000000-0005-0000-0000-000004000000}"/>
    <cellStyle name="Normal 4 5" xfId="23" xr:uid="{00000000-0005-0000-0000-000004000000}"/>
    <cellStyle name="Normal 4 5 2" xfId="51" xr:uid="{00000000-0005-0000-0000-000004000000}"/>
    <cellStyle name="Normal 4 5 2 2" xfId="91" xr:uid="{00000000-0005-0000-0000-000004000000}"/>
    <cellStyle name="Normal 4 5 3" xfId="111" xr:uid="{00000000-0005-0000-0000-000004000000}"/>
    <cellStyle name="Normal 4 5 4" xfId="59" xr:uid="{00000000-0005-0000-0000-000004000000}"/>
    <cellStyle name="Normal 4 6" xfId="11" xr:uid="{00000000-0005-0000-0000-000004000000}"/>
    <cellStyle name="Normal 4 6 2" xfId="39" xr:uid="{00000000-0005-0000-0000-000004000000}"/>
    <cellStyle name="Normal 4 6 2 2" xfId="99" xr:uid="{00000000-0005-0000-0000-000004000000}"/>
    <cellStyle name="Normal 4 6 3" xfId="79" xr:uid="{00000000-0005-0000-0000-000004000000}"/>
    <cellStyle name="Normal 4 7" xfId="7" xr:uid="{00000000-0005-0000-0000-000004000000}"/>
    <cellStyle name="Normal 4 7 2" xfId="35" xr:uid="{00000000-0005-0000-0000-000004000000}"/>
    <cellStyle name="Normal 4 7 3" xfId="75" xr:uid="{00000000-0005-0000-0000-000004000000}"/>
    <cellStyle name="Normal 4 8" xfId="31" xr:uid="{00000000-0005-0000-0000-000004000000}"/>
    <cellStyle name="Normal 4 8 2" xfId="71" xr:uid="{00000000-0005-0000-0000-000004000000}"/>
    <cellStyle name="Normal 4 9" xfId="27" xr:uid="{00000000-0005-0000-0000-000004000000}"/>
    <cellStyle name="Normal 4 9 2" xfId="9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4"/>
  <sheetViews>
    <sheetView tabSelected="1" zoomScaleNormal="100" workbookViewId="0">
      <selection activeCell="AB3" sqref="AB3"/>
    </sheetView>
  </sheetViews>
  <sheetFormatPr defaultRowHeight="15.75"/>
  <cols>
    <col min="1" max="1" width="1.28515625" style="1" customWidth="1"/>
    <col min="2" max="2" width="3.7109375" style="1" customWidth="1"/>
    <col min="3" max="3" width="33.5703125" style="1" customWidth="1"/>
    <col min="4" max="4" width="4.7109375" style="2" customWidth="1"/>
    <col min="5" max="12" width="4.7109375" style="1" customWidth="1"/>
    <col min="13" max="13" width="5.140625" style="1" bestFit="1" customWidth="1"/>
    <col min="14" max="14" width="1" style="1" customWidth="1"/>
    <col min="15" max="15" width="3.7109375" style="1" customWidth="1"/>
    <col min="16" max="16" width="33.28515625" style="1" customWidth="1"/>
    <col min="17" max="25" width="4.7109375" style="1" customWidth="1"/>
    <col min="26" max="26" width="5.140625" style="1" bestFit="1" customWidth="1"/>
    <col min="27" max="27" width="1.85546875" style="1" customWidth="1"/>
    <col min="28" max="28" width="13.5703125" style="1" customWidth="1"/>
    <col min="29" max="29" width="20.140625" style="1" customWidth="1"/>
    <col min="30" max="30" width="17.85546875" style="1" customWidth="1"/>
    <col min="31" max="31" width="1.85546875" style="1" customWidth="1"/>
    <col min="32" max="32" width="17.7109375" style="1" customWidth="1"/>
    <col min="33" max="16384" width="9.140625" style="1"/>
  </cols>
  <sheetData>
    <row r="1" spans="1:31" ht="5.25" customHeight="1" thickBot="1">
      <c r="B1" s="11"/>
      <c r="C1" s="11"/>
      <c r="D1" s="12"/>
      <c r="E1" s="11"/>
      <c r="F1" s="11"/>
      <c r="G1" s="11"/>
      <c r="H1" s="11"/>
      <c r="I1" s="11"/>
      <c r="J1" s="11"/>
      <c r="K1" s="11"/>
      <c r="L1" s="13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31" ht="23.25" customHeight="1" thickBot="1">
      <c r="A2" s="103"/>
      <c r="B2" s="104" t="s">
        <v>23</v>
      </c>
      <c r="C2" s="107"/>
      <c r="D2" s="119" t="s">
        <v>58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07"/>
      <c r="R2" s="107"/>
      <c r="S2" s="107"/>
      <c r="T2" s="107"/>
      <c r="U2" s="107"/>
      <c r="V2" s="107"/>
      <c r="W2" s="107"/>
      <c r="X2" s="107"/>
      <c r="Y2" s="107"/>
      <c r="Z2" s="105"/>
      <c r="AA2" s="106"/>
      <c r="AB2" s="102"/>
      <c r="AC2" s="102"/>
      <c r="AD2" s="102"/>
      <c r="AE2" s="102"/>
    </row>
    <row r="3" spans="1:31" ht="26.25" thickBot="1">
      <c r="B3" s="14"/>
      <c r="C3" s="15" t="s">
        <v>4</v>
      </c>
      <c r="D3" s="124" t="str">
        <f>IFERROR(VLOOKUP($D2,Fixture,4,FALSE),"")</f>
        <v/>
      </c>
      <c r="E3" s="124"/>
      <c r="F3" s="124"/>
      <c r="G3" s="124"/>
      <c r="H3" s="124"/>
      <c r="I3" s="124"/>
      <c r="J3" s="124"/>
      <c r="K3" s="124"/>
      <c r="L3" s="124"/>
      <c r="M3" s="125"/>
      <c r="N3" s="16"/>
      <c r="O3" s="14"/>
      <c r="P3" s="15" t="s">
        <v>5</v>
      </c>
      <c r="Q3" s="124" t="str">
        <f>IFERROR(VLOOKUP($D2,Fixture,6,FALSE),"")</f>
        <v/>
      </c>
      <c r="R3" s="124"/>
      <c r="S3" s="124"/>
      <c r="T3" s="124"/>
      <c r="U3" s="124"/>
      <c r="V3" s="124"/>
      <c r="W3" s="124"/>
      <c r="X3" s="124"/>
      <c r="Y3" s="124"/>
      <c r="Z3" s="125"/>
      <c r="AA3" s="17"/>
    </row>
    <row r="4" spans="1:31" ht="22.5">
      <c r="B4" s="93" t="s">
        <v>0</v>
      </c>
      <c r="C4" s="94" t="s">
        <v>19</v>
      </c>
      <c r="D4" s="18"/>
      <c r="E4" s="18"/>
      <c r="F4" s="18"/>
      <c r="G4" s="66">
        <f t="shared" ref="G4:I5" si="0">K8+K10</f>
        <v>0</v>
      </c>
      <c r="H4" s="67">
        <f t="shared" si="0"/>
        <v>0</v>
      </c>
      <c r="I4" s="68">
        <f t="shared" si="0"/>
        <v>0</v>
      </c>
      <c r="J4" s="69" t="s">
        <v>14</v>
      </c>
      <c r="K4" s="66">
        <f>X8+X10</f>
        <v>0</v>
      </c>
      <c r="L4" s="67">
        <f t="shared" ref="L4:M4" si="1">Y8+Y10</f>
        <v>0</v>
      </c>
      <c r="M4" s="70">
        <f t="shared" si="1"/>
        <v>0</v>
      </c>
      <c r="N4" s="19"/>
      <c r="O4" s="93" t="s">
        <v>1</v>
      </c>
      <c r="P4" s="94" t="s">
        <v>21</v>
      </c>
      <c r="Q4" s="18"/>
      <c r="R4" s="18"/>
      <c r="S4" s="18"/>
      <c r="T4" s="66">
        <f>X8+X11</f>
        <v>0</v>
      </c>
      <c r="U4" s="67">
        <f>Y8+Y11</f>
        <v>0</v>
      </c>
      <c r="V4" s="68">
        <f>Z8+Z11</f>
        <v>0</v>
      </c>
      <c r="W4" s="69" t="s">
        <v>14</v>
      </c>
      <c r="X4" s="66">
        <f>K8+K11</f>
        <v>0</v>
      </c>
      <c r="Y4" s="67">
        <f>L8+L11</f>
        <v>0</v>
      </c>
      <c r="Z4" s="70">
        <f>M8+M11</f>
        <v>0</v>
      </c>
      <c r="AA4" s="17"/>
    </row>
    <row r="5" spans="1:31" ht="23.25" thickBot="1">
      <c r="B5" s="91" t="s">
        <v>2</v>
      </c>
      <c r="C5" s="92" t="s">
        <v>20</v>
      </c>
      <c r="D5" s="20"/>
      <c r="E5" s="20"/>
      <c r="F5" s="20"/>
      <c r="G5" s="71">
        <f t="shared" si="0"/>
        <v>0</v>
      </c>
      <c r="H5" s="72">
        <f t="shared" si="0"/>
        <v>0</v>
      </c>
      <c r="I5" s="73">
        <f t="shared" si="0"/>
        <v>0</v>
      </c>
      <c r="J5" s="74" t="s">
        <v>14</v>
      </c>
      <c r="K5" s="71">
        <f>X9+X11</f>
        <v>0</v>
      </c>
      <c r="L5" s="72">
        <f t="shared" ref="L5:M5" si="2">Y9+Y11</f>
        <v>0</v>
      </c>
      <c r="M5" s="75">
        <f t="shared" si="2"/>
        <v>0</v>
      </c>
      <c r="N5" s="21"/>
      <c r="O5" s="91" t="s">
        <v>3</v>
      </c>
      <c r="P5" s="92" t="s">
        <v>22</v>
      </c>
      <c r="Q5" s="20"/>
      <c r="R5" s="20"/>
      <c r="S5" s="20"/>
      <c r="T5" s="71">
        <f>X9+X10</f>
        <v>0</v>
      </c>
      <c r="U5" s="72">
        <f>Y9+Y10</f>
        <v>0</v>
      </c>
      <c r="V5" s="73">
        <f>Z9+Z10</f>
        <v>0</v>
      </c>
      <c r="W5" s="74" t="s">
        <v>14</v>
      </c>
      <c r="X5" s="71">
        <f>K9+K10</f>
        <v>0</v>
      </c>
      <c r="Y5" s="72">
        <f>L9+L10</f>
        <v>0</v>
      </c>
      <c r="Z5" s="75">
        <f>M9+M10</f>
        <v>0</v>
      </c>
      <c r="AA5" s="17"/>
      <c r="AD5" s="5"/>
    </row>
    <row r="6" spans="1:31" ht="18.75" thickBot="1"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7"/>
      <c r="AD6" s="5"/>
    </row>
    <row r="7" spans="1:31" ht="18" customHeight="1">
      <c r="B7" s="22"/>
      <c r="C7" s="23" t="s">
        <v>15</v>
      </c>
      <c r="D7" s="56" t="s">
        <v>48</v>
      </c>
      <c r="E7" s="56" t="s">
        <v>49</v>
      </c>
      <c r="F7" s="56" t="s">
        <v>50</v>
      </c>
      <c r="G7" s="56" t="s">
        <v>51</v>
      </c>
      <c r="H7" s="56" t="s">
        <v>52</v>
      </c>
      <c r="I7" s="56" t="s">
        <v>53</v>
      </c>
      <c r="J7" s="80" t="s">
        <v>54</v>
      </c>
      <c r="K7" s="85" t="s">
        <v>55</v>
      </c>
      <c r="L7" s="56" t="s">
        <v>56</v>
      </c>
      <c r="M7" s="86" t="s">
        <v>57</v>
      </c>
      <c r="N7" s="24"/>
      <c r="O7" s="25"/>
      <c r="P7" s="23" t="s">
        <v>16</v>
      </c>
      <c r="Q7" s="56" t="s">
        <v>48</v>
      </c>
      <c r="R7" s="56" t="s">
        <v>49</v>
      </c>
      <c r="S7" s="56" t="s">
        <v>50</v>
      </c>
      <c r="T7" s="56" t="s">
        <v>51</v>
      </c>
      <c r="U7" s="56" t="s">
        <v>52</v>
      </c>
      <c r="V7" s="56" t="s">
        <v>53</v>
      </c>
      <c r="W7" s="56" t="s">
        <v>54</v>
      </c>
      <c r="X7" s="85" t="s">
        <v>55</v>
      </c>
      <c r="Y7" s="56" t="s">
        <v>56</v>
      </c>
      <c r="Z7" s="86" t="s">
        <v>57</v>
      </c>
      <c r="AA7" s="26"/>
      <c r="AB7" s="98" t="s">
        <v>47</v>
      </c>
    </row>
    <row r="8" spans="1:31" ht="20.100000000000001" customHeight="1">
      <c r="B8" s="27" t="s">
        <v>0</v>
      </c>
      <c r="C8" s="30" t="str">
        <f t="shared" ref="C8:C9" si="3">IF(VLOOKUP(B8,HomePlayers,2,FALSE)="","",VLOOKUP(B8,HomePlayers,2,FALSE))</f>
        <v>Player 1-1</v>
      </c>
      <c r="D8" s="76"/>
      <c r="E8" s="76"/>
      <c r="F8" s="76"/>
      <c r="G8" s="76"/>
      <c r="H8" s="76"/>
      <c r="I8" s="76"/>
      <c r="J8" s="81"/>
      <c r="K8" s="87">
        <f>IF(L8&gt;Y8,1,0)</f>
        <v>0</v>
      </c>
      <c r="L8" s="84">
        <f>IF(D8="f",0,IF(Q8="f",1,IF(Q8&lt;D8,1,0)))+IF(E8="f",0,IF(R8="f",1,IF(R8&lt;E8,1,0)))+IF(F8="f",0,IF(S8="f",1,IF(S8&lt;F8,1,0)))+IF(G8="f",0,IF(T8="f",1,IF(T8&lt;G8,1,0)))+IF(H8="f",0,IF(U8="f",1,IF(U8&lt;H8,1,0)))+IF(I8="f",0,IF(V8="f",1,IF(V8&lt;I8,1,0)))+IF(J8="f",0,IF(W8="f",1,IF(W8&lt;J8,1,0)))</f>
        <v>0</v>
      </c>
      <c r="M8" s="88">
        <f>SUM(D8:J8)+(COUNTIF(Q8:W8,"=f")*11)</f>
        <v>0</v>
      </c>
      <c r="N8" s="16"/>
      <c r="O8" s="27" t="s">
        <v>1</v>
      </c>
      <c r="P8" s="30" t="str">
        <f>IF(VLOOKUP(O8,AwayPlayers,2,FALSE)="","",VLOOKUP(O8,AwayPlayers,2,FALSE))</f>
        <v>Player 2-1</v>
      </c>
      <c r="Q8" s="76"/>
      <c r="R8" s="76"/>
      <c r="S8" s="76"/>
      <c r="T8" s="76"/>
      <c r="U8" s="76"/>
      <c r="V8" s="76"/>
      <c r="W8" s="76"/>
      <c r="X8" s="87">
        <f t="shared" ref="X8" si="4">IF(L8&lt;Y8,1,0)</f>
        <v>0</v>
      </c>
      <c r="Y8" s="84">
        <f>IF(D8="f",1,IF(Q8="f",0,IF(Q8&gt;D8,1,0)))+IF(E8="f",1,IF(R8="f",0,IF(R8&gt;E8,1,0)))+IF(F8="f",1,IF(S8="f",0,IF(S8&gt;F8,1,0)))+IF(G8="f",1,IF(T8="f",0,IF(T8&gt;G8,1,0)))+IF(H8="f",1,IF(U8="f",0,IF(U8&gt;H8,1,0)))+IF(I8="f",1,IF(V8="f",0,IF(V8&gt;I8,1,0)))+IF(J8="f",1,IF(W8="f",0,IF(W8&gt;J8,1,0)))</f>
        <v>0</v>
      </c>
      <c r="Z8" s="88">
        <f>SUM(Q8:W8)+(COUNTIF(D8:J8,"=f")*11)</f>
        <v>0</v>
      </c>
      <c r="AA8" s="29"/>
      <c r="AB8" s="99" t="str">
        <f>IF(M8+Z8=0,"no scores",(IF(K8+X8&lt;&gt;1,"no winner",IF(OR(L8=4,Y8=4),"","need 4 games"))))</f>
        <v>no scores</v>
      </c>
    </row>
    <row r="9" spans="1:31" ht="20.100000000000001" customHeight="1">
      <c r="B9" s="27" t="s">
        <v>2</v>
      </c>
      <c r="C9" s="30" t="str">
        <f t="shared" si="3"/>
        <v>Player 1-2</v>
      </c>
      <c r="D9" s="77"/>
      <c r="E9" s="77"/>
      <c r="F9" s="77"/>
      <c r="G9" s="77"/>
      <c r="H9" s="77"/>
      <c r="I9" s="77"/>
      <c r="J9" s="82"/>
      <c r="K9" s="87">
        <f>IF(L9&gt;Y9,1,0)</f>
        <v>0</v>
      </c>
      <c r="L9" s="84">
        <f t="shared" ref="L9:L11" si="5">IF(D9="f",0,IF(Q9="f",1,IF(Q9&lt;D9,1,0)))+IF(E9="f",0,IF(R9="f",1,IF(R9&lt;E9,1,0)))+IF(F9="f",0,IF(S9="f",1,IF(S9&lt;F9,1,0)))+IF(G9="f",0,IF(T9="f",1,IF(T9&lt;G9,1,0)))+IF(H9="f",0,IF(U9="f",1,IF(U9&lt;H9,1,0)))+IF(I9="f",0,IF(V9="f",1,IF(V9&lt;I9,1,0)))+IF(J9="f",0,IF(W9="f",1,IF(W9&lt;J9,1,0)))</f>
        <v>0</v>
      </c>
      <c r="M9" s="88">
        <f t="shared" ref="M9:M11" si="6">SUM(D9:J9)+(COUNTIF(Q9:W9,"=f")*11)</f>
        <v>0</v>
      </c>
      <c r="N9" s="16"/>
      <c r="O9" s="27" t="s">
        <v>3</v>
      </c>
      <c r="P9" s="30" t="str">
        <f t="shared" ref="P9" si="7">IF(VLOOKUP(O9,AwayPlayers,2,FALSE)="","",VLOOKUP(O9,AwayPlayers,2,FALSE))</f>
        <v>Player 2-2</v>
      </c>
      <c r="Q9" s="77"/>
      <c r="R9" s="77"/>
      <c r="S9" s="77"/>
      <c r="T9" s="77"/>
      <c r="U9" s="77"/>
      <c r="V9" s="77"/>
      <c r="W9" s="77"/>
      <c r="X9" s="87">
        <f>IF(L9&lt;Y9,1,0)</f>
        <v>0</v>
      </c>
      <c r="Y9" s="84">
        <f t="shared" ref="Y9:Y11" si="8">IF(D9="f",1,IF(Q9="f",0,IF(Q9&gt;D9,1,0)))+IF(E9="f",1,IF(R9="f",0,IF(R9&gt;E9,1,0)))+IF(F9="f",1,IF(S9="f",0,IF(S9&gt;F9,1,0)))+IF(G9="f",1,IF(T9="f",0,IF(T9&gt;G9,1,0)))+IF(H9="f",1,IF(U9="f",0,IF(U9&gt;H9,1,0)))+IF(I9="f",1,IF(V9="f",0,IF(V9&gt;I9,1,0)))+IF(J9="f",1,IF(W9="f",0,IF(W9&gt;J9,1,0)))</f>
        <v>0</v>
      </c>
      <c r="Z9" s="88">
        <f t="shared" ref="Z9:Z11" si="9">SUM(Q9:W9)+(COUNTIF(D9:J9,"=f")*11)</f>
        <v>0</v>
      </c>
      <c r="AA9" s="29"/>
      <c r="AB9" s="99" t="str">
        <f t="shared" ref="AB9:AB12" si="10">IF(M9+Z9=0,"no scores",(IF(K9+X9&lt;&gt;1,"no winner",IF(OR(L9=4,Y9=4),"","need 4 games"))))</f>
        <v>no scores</v>
      </c>
    </row>
    <row r="10" spans="1:31" ht="20.100000000000001" customHeight="1">
      <c r="B10" s="27" t="s">
        <v>0</v>
      </c>
      <c r="C10" s="28" t="str">
        <f t="shared" ref="C10:C13" si="11">IF(VLOOKUP(B10,HomePlayers,2,FALSE)="","",VLOOKUP(B10,HomePlayers,2,FALSE))</f>
        <v>Player 1-1</v>
      </c>
      <c r="D10" s="64"/>
      <c r="E10" s="64"/>
      <c r="F10" s="64"/>
      <c r="G10" s="64"/>
      <c r="H10" s="64"/>
      <c r="I10" s="64"/>
      <c r="J10" s="83"/>
      <c r="K10" s="87">
        <f>IF(L10&gt;Y10,1,0)</f>
        <v>0</v>
      </c>
      <c r="L10" s="84">
        <f t="shared" si="5"/>
        <v>0</v>
      </c>
      <c r="M10" s="88">
        <f t="shared" si="6"/>
        <v>0</v>
      </c>
      <c r="N10" s="16"/>
      <c r="O10" s="27" t="s">
        <v>3</v>
      </c>
      <c r="P10" s="28" t="str">
        <f t="shared" ref="P10:P13" si="12">IF(VLOOKUP(O10,AwayPlayers,2,FALSE)="","",VLOOKUP(O10,AwayPlayers,2,FALSE))</f>
        <v>Player 2-2</v>
      </c>
      <c r="Q10" s="64"/>
      <c r="R10" s="64"/>
      <c r="S10" s="64"/>
      <c r="T10" s="64"/>
      <c r="U10" s="64"/>
      <c r="V10" s="64"/>
      <c r="W10" s="64"/>
      <c r="X10" s="87">
        <f>IF(L10&lt;Y10,1,0)</f>
        <v>0</v>
      </c>
      <c r="Y10" s="84">
        <f t="shared" si="8"/>
        <v>0</v>
      </c>
      <c r="Z10" s="88">
        <f t="shared" si="9"/>
        <v>0</v>
      </c>
      <c r="AA10" s="29"/>
      <c r="AB10" s="99" t="str">
        <f t="shared" si="10"/>
        <v>no scores</v>
      </c>
    </row>
    <row r="11" spans="1:31" ht="20.100000000000001" customHeight="1">
      <c r="B11" s="27" t="s">
        <v>2</v>
      </c>
      <c r="C11" s="95" t="str">
        <f t="shared" si="11"/>
        <v>Player 1-2</v>
      </c>
      <c r="D11" s="76"/>
      <c r="E11" s="76"/>
      <c r="F11" s="76"/>
      <c r="G11" s="76"/>
      <c r="H11" s="76"/>
      <c r="I11" s="76"/>
      <c r="J11" s="81"/>
      <c r="K11" s="87">
        <f t="shared" ref="K11" si="13">IF(L11&gt;Y11,1,0)</f>
        <v>0</v>
      </c>
      <c r="L11" s="84">
        <f t="shared" si="5"/>
        <v>0</v>
      </c>
      <c r="M11" s="88">
        <f t="shared" si="6"/>
        <v>0</v>
      </c>
      <c r="N11" s="16"/>
      <c r="O11" s="27" t="s">
        <v>1</v>
      </c>
      <c r="P11" s="95" t="str">
        <f t="shared" si="12"/>
        <v>Player 2-1</v>
      </c>
      <c r="Q11" s="76"/>
      <c r="R11" s="76"/>
      <c r="S11" s="76"/>
      <c r="T11" s="76"/>
      <c r="U11" s="76"/>
      <c r="V11" s="76"/>
      <c r="W11" s="76"/>
      <c r="X11" s="87">
        <f t="shared" ref="X11" si="14">IF(L11&lt;Y11,1,0)</f>
        <v>0</v>
      </c>
      <c r="Y11" s="84">
        <f t="shared" si="8"/>
        <v>0</v>
      </c>
      <c r="Z11" s="88">
        <f t="shared" si="9"/>
        <v>0</v>
      </c>
      <c r="AA11" s="29"/>
      <c r="AB11" s="99" t="str">
        <f t="shared" si="10"/>
        <v>no scores</v>
      </c>
    </row>
    <row r="12" spans="1:31" ht="20.100000000000001" customHeight="1">
      <c r="B12" s="27" t="s">
        <v>0</v>
      </c>
      <c r="C12" s="97" t="str">
        <f t="shared" si="11"/>
        <v>Player 1-1</v>
      </c>
      <c r="D12" s="115"/>
      <c r="E12" s="115"/>
      <c r="F12" s="115"/>
      <c r="G12" s="115"/>
      <c r="H12" s="115"/>
      <c r="I12" s="113"/>
      <c r="J12" s="117"/>
      <c r="K12" s="126">
        <f>IF(L12&gt;Y12,1,0)</f>
        <v>0</v>
      </c>
      <c r="L12" s="120">
        <f>IF(D12="f",0,IF(Q12="f",1,IF(Q12&lt;D12,1,0)))+IF(E12="f",0,IF(R12="f",1,IF(R12&lt;E12,1,0)))+IF(F12="f",0,IF(S12="f",1,IF(S12&lt;F12,1,0)))+IF(G12="f",0,IF(T12="f",1,IF(T12&lt;G12,1,0)))+IF(H12="f",0,IF(U12="f",1,IF(U12&lt;H12,1,0)))+IF(I12="f",0,IF(V12="f",1,IF(V12&lt;I12,1,0)))+IF(J12="f",0,IF(W12="f",1,IF(W12&lt;J12,1,0)))</f>
        <v>0</v>
      </c>
      <c r="M12" s="122">
        <f>SUM(D12:J12)+(COUNTIF(Q12:W12,"=f")*11)</f>
        <v>0</v>
      </c>
      <c r="N12" s="16"/>
      <c r="O12" s="27" t="s">
        <v>1</v>
      </c>
      <c r="P12" s="97" t="str">
        <f>IF(VLOOKUP(O12,AwayPlayers,2,FALSE)="","",VLOOKUP(O12,AwayPlayers,2,FALSE))</f>
        <v>Player 2-1</v>
      </c>
      <c r="Q12" s="113"/>
      <c r="R12" s="113"/>
      <c r="S12" s="113"/>
      <c r="T12" s="113"/>
      <c r="U12" s="113"/>
      <c r="V12" s="113"/>
      <c r="W12" s="117"/>
      <c r="X12" s="126">
        <f>IF(L12&lt;Y12,1,0)</f>
        <v>0</v>
      </c>
      <c r="Y12" s="120">
        <f>IF(D12="f",1,IF(Q12="f",0,IF(Q12&gt;D12,1,0)))+IF(E12="f",1,IF(R12="f",0,IF(R12&gt;E12,1,0)))+IF(F12="f",1,IF(S12="f",0,IF(S12&gt;F12,1,0)))+IF(G12="f",1,IF(T12="f",0,IF(T12&gt;G12,1,0)))+IF(H12="f",1,IF(U12="f",0,IF(U12&gt;H12,1,0)))+IF(I12="f",1,IF(V12="f",0,IF(V12&gt;I12,1,0)))+IF(J12="f",1,IF(W12="f",0,IF(W12&gt;J12,1,0)))</f>
        <v>0</v>
      </c>
      <c r="Z12" s="122">
        <f>SUM(Q12:W12)+(COUNTIF(D12:J12,"=f")*11)</f>
        <v>0</v>
      </c>
      <c r="AA12" s="29"/>
      <c r="AB12" s="112" t="str">
        <f t="shared" si="10"/>
        <v>no scores</v>
      </c>
    </row>
    <row r="13" spans="1:31" ht="20.100000000000001" customHeight="1" thickBot="1">
      <c r="B13" s="27" t="s">
        <v>2</v>
      </c>
      <c r="C13" s="96" t="str">
        <f t="shared" si="11"/>
        <v>Player 1-2</v>
      </c>
      <c r="D13" s="116"/>
      <c r="E13" s="116"/>
      <c r="F13" s="116"/>
      <c r="G13" s="116"/>
      <c r="H13" s="116"/>
      <c r="I13" s="114"/>
      <c r="J13" s="118"/>
      <c r="K13" s="127"/>
      <c r="L13" s="121"/>
      <c r="M13" s="123"/>
      <c r="N13" s="16"/>
      <c r="O13" s="27" t="s">
        <v>3</v>
      </c>
      <c r="P13" s="96" t="str">
        <f t="shared" si="12"/>
        <v>Player 2-2</v>
      </c>
      <c r="Q13" s="114"/>
      <c r="R13" s="114"/>
      <c r="S13" s="114"/>
      <c r="T13" s="114"/>
      <c r="U13" s="114"/>
      <c r="V13" s="114"/>
      <c r="W13" s="118"/>
      <c r="X13" s="127"/>
      <c r="Y13" s="121"/>
      <c r="Z13" s="123"/>
      <c r="AA13" s="31"/>
      <c r="AB13" s="112"/>
      <c r="AC13" s="3"/>
    </row>
    <row r="14" spans="1:31" ht="24.75" customHeight="1" thickBot="1">
      <c r="B14" s="32"/>
      <c r="C14" s="33"/>
      <c r="D14" s="34"/>
      <c r="E14" s="35"/>
      <c r="F14" s="35"/>
      <c r="G14" s="35"/>
      <c r="H14" s="36"/>
      <c r="I14" s="36"/>
      <c r="J14" s="78" t="s">
        <v>64</v>
      </c>
      <c r="K14" s="89">
        <f>SUM(K8:K13)</f>
        <v>0</v>
      </c>
      <c r="L14" s="90">
        <f t="shared" ref="L14:M14" si="15">SUM(L8:L13)</f>
        <v>0</v>
      </c>
      <c r="M14" s="79">
        <f t="shared" si="15"/>
        <v>0</v>
      </c>
      <c r="N14" s="33"/>
      <c r="O14" s="32"/>
      <c r="P14" s="33"/>
      <c r="Q14" s="33"/>
      <c r="R14" s="35"/>
      <c r="S14" s="35"/>
      <c r="T14" s="35"/>
      <c r="U14" s="36"/>
      <c r="V14" s="36"/>
      <c r="W14" s="78" t="s">
        <v>64</v>
      </c>
      <c r="X14" s="89">
        <f>SUM(X8:X13)</f>
        <v>0</v>
      </c>
      <c r="Y14" s="90">
        <f t="shared" ref="Y14:Z14" si="16">SUM(Y8:Y13)</f>
        <v>0</v>
      </c>
      <c r="Z14" s="79">
        <f t="shared" si="16"/>
        <v>0</v>
      </c>
      <c r="AA14" s="29"/>
      <c r="AB14" s="11"/>
    </row>
  </sheetData>
  <mergeCells count="24">
    <mergeCell ref="D2:P2"/>
    <mergeCell ref="L12:L13"/>
    <mergeCell ref="M12:M13"/>
    <mergeCell ref="D3:M3"/>
    <mergeCell ref="Q3:Z3"/>
    <mergeCell ref="Y12:Y13"/>
    <mergeCell ref="Z12:Z13"/>
    <mergeCell ref="D12:D13"/>
    <mergeCell ref="E12:E13"/>
    <mergeCell ref="Q12:Q13"/>
    <mergeCell ref="R12:R13"/>
    <mergeCell ref="K12:K13"/>
    <mergeCell ref="X12:X13"/>
    <mergeCell ref="W12:W13"/>
    <mergeCell ref="F12:F13"/>
    <mergeCell ref="G12:G13"/>
    <mergeCell ref="AB12:AB13"/>
    <mergeCell ref="U12:U13"/>
    <mergeCell ref="V12:V13"/>
    <mergeCell ref="H12:H13"/>
    <mergeCell ref="I12:I13"/>
    <mergeCell ref="J12:J13"/>
    <mergeCell ref="S12:S13"/>
    <mergeCell ref="T12:T13"/>
  </mergeCells>
  <phoneticPr fontId="13" type="noConversion"/>
  <conditionalFormatting sqref="C12:C13">
    <cfRule type="duplicateValues" dxfId="1" priority="9"/>
  </conditionalFormatting>
  <conditionalFormatting sqref="P12:P13">
    <cfRule type="duplicateValues" dxfId="0" priority="5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P4:P5" xr:uid="{00000000-0002-0000-0000-000002000000}">
      <formula1>AwayMenu</formula1>
    </dataValidation>
    <dataValidation type="list" allowBlank="1" showInputMessage="1" showErrorMessage="1" promptTitle="Select fixture" prompt="Select fixture from the drop menu" sqref="Q2:Y2 D2:P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workbookViewId="0">
      <selection activeCell="C2" sqref="C2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s="102" customFormat="1" ht="25.5">
      <c r="A1" s="111" t="s">
        <v>66</v>
      </c>
      <c r="B1" s="108"/>
      <c r="C1" s="108"/>
    </row>
    <row r="2" spans="1:3" s="102" customFormat="1" ht="78.75">
      <c r="A2" s="109" t="s">
        <v>11</v>
      </c>
      <c r="B2" s="110" t="s">
        <v>69</v>
      </c>
      <c r="C2" s="108"/>
    </row>
    <row r="3" spans="1:3" s="102" customFormat="1" ht="25.5">
      <c r="A3" s="111" t="s">
        <v>67</v>
      </c>
      <c r="B3" s="108"/>
      <c r="C3" s="108"/>
    </row>
    <row r="4" spans="1:3" ht="15.75">
      <c r="A4" s="57" t="s">
        <v>36</v>
      </c>
      <c r="B4" s="57" t="s">
        <v>37</v>
      </c>
      <c r="C4" s="57" t="s">
        <v>35</v>
      </c>
    </row>
    <row r="5" spans="1:3" ht="63">
      <c r="A5" s="58" t="s">
        <v>34</v>
      </c>
      <c r="B5" s="59" t="s">
        <v>43</v>
      </c>
      <c r="C5" s="59" t="s">
        <v>40</v>
      </c>
    </row>
    <row r="6" spans="1:3" ht="63">
      <c r="A6" s="58" t="s">
        <v>39</v>
      </c>
      <c r="B6" s="59" t="s">
        <v>44</v>
      </c>
      <c r="C6" s="59" t="s">
        <v>41</v>
      </c>
    </row>
    <row r="7" spans="1:3" ht="110.25">
      <c r="A7" s="58" t="s">
        <v>8</v>
      </c>
      <c r="B7" s="59" t="s">
        <v>65</v>
      </c>
      <c r="C7" s="59" t="s">
        <v>42</v>
      </c>
    </row>
    <row r="8" spans="1:3" ht="78.75">
      <c r="A8" s="58" t="s">
        <v>18</v>
      </c>
      <c r="B8" s="59" t="s">
        <v>63</v>
      </c>
      <c r="C8" s="65" t="s">
        <v>59</v>
      </c>
    </row>
    <row r="9" spans="1:3" ht="15.75">
      <c r="A9" s="58" t="s">
        <v>11</v>
      </c>
      <c r="B9" s="100" t="s">
        <v>68</v>
      </c>
      <c r="C9" s="101" t="s">
        <v>59</v>
      </c>
    </row>
    <row r="10" spans="1:3" ht="78.75">
      <c r="A10" s="58" t="s">
        <v>60</v>
      </c>
      <c r="B10" s="60" t="s">
        <v>61</v>
      </c>
      <c r="C10" s="6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24" sqref="A24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40" t="s">
        <v>17</v>
      </c>
      <c r="B1" s="128" t="s">
        <v>8</v>
      </c>
      <c r="C1" s="128"/>
      <c r="D1" s="129"/>
      <c r="E1" s="129"/>
      <c r="F1" s="41"/>
      <c r="G1" s="42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D14" sqref="D14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2"/>
      <c r="B1" s="42" t="s">
        <v>39</v>
      </c>
    </row>
    <row r="2" spans="1:11" ht="15.75" customHeight="1">
      <c r="A2" s="42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62"/>
      <c r="C3" s="38"/>
      <c r="D3" s="38"/>
      <c r="E3" s="38"/>
      <c r="F3" s="38"/>
      <c r="G3" s="38"/>
      <c r="H3" s="38"/>
      <c r="I3" s="38"/>
      <c r="J3" s="38"/>
      <c r="K3" s="38"/>
    </row>
    <row r="4" spans="1:11" ht="15">
      <c r="A4" s="6">
        <v>2</v>
      </c>
      <c r="B4" s="63"/>
      <c r="C4" s="37"/>
      <c r="D4" s="37"/>
      <c r="E4" s="37"/>
      <c r="F4" s="37"/>
      <c r="G4" s="37"/>
      <c r="H4" s="37"/>
      <c r="I4" s="37"/>
      <c r="J4" s="37"/>
      <c r="K4" s="37"/>
    </row>
    <row r="5" spans="1:11" ht="15">
      <c r="A5" s="6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>
      <c r="A6" s="6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5">
      <c r="A7" s="6">
        <v>5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17" spans="1:1" ht="15">
      <c r="A17" s="6"/>
    </row>
    <row r="18" spans="1:1" ht="15" customHeight="1">
      <c r="A18" s="6"/>
    </row>
    <row r="19" spans="1:1" ht="15" customHeight="1"/>
    <row r="20" spans="1:1" ht="15" customHeight="1">
      <c r="A20" s="6"/>
    </row>
    <row r="21" spans="1:1" ht="15" customHeight="1">
      <c r="A21" s="6"/>
    </row>
    <row r="22" spans="1:1" ht="15" customHeight="1">
      <c r="A22" s="6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F6" sqref="F6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D61"/>
  <sheetViews>
    <sheetView topLeftCell="A2" workbookViewId="0">
      <selection activeCell="B3" sqref="B3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4">
      <c r="A1" s="52"/>
      <c r="B1" s="49" t="s">
        <v>45</v>
      </c>
      <c r="C1" s="49" t="s">
        <v>46</v>
      </c>
    </row>
    <row r="2" spans="1:4">
      <c r="A2" s="49">
        <v>1</v>
      </c>
      <c r="B2" s="53" t="str">
        <f>Scores!D3</f>
        <v/>
      </c>
      <c r="C2" s="53" t="str">
        <f>Scores!Q3</f>
        <v/>
      </c>
    </row>
    <row r="3" spans="1:4">
      <c r="A3" s="52">
        <v>2</v>
      </c>
      <c r="B3" s="54" t="str">
        <f>_xlfn.IFNA(IF(HLOOKUP(B$2,Teams!$B$3:$K$7,$A3,FALSE)=0,"",HLOOKUP(B$2,Teams!$B$3:$K$7,$A3,FALSE)),"")</f>
        <v/>
      </c>
      <c r="C3" s="54" t="str">
        <f>_xlfn.IFNA(IF(HLOOKUP(C$2,Teams!$B$3:$K$7,$A3,FALSE)=0,"",HLOOKUP(C$2,Teams!$B$3:$K$7,$A3,FALSE)),"")</f>
        <v/>
      </c>
      <c r="D3" t="str">
        <f>_xlfn.IFNA(B3,"X")</f>
        <v/>
      </c>
    </row>
    <row r="4" spans="1:4">
      <c r="A4" s="52">
        <v>3</v>
      </c>
      <c r="B4" s="54" t="str">
        <f>_xlfn.IFNA(IF(HLOOKUP(B$2,Teams!$B$3:$K$7,$A4,FALSE)=0,"",HLOOKUP(B$2,Teams!$B$3:$K$7,$A4,FALSE)),"")</f>
        <v/>
      </c>
      <c r="C4" s="54" t="str">
        <f>_xlfn.IFNA(IF(HLOOKUP(C$2,Teams!$B$3:$K$7,$A4,FALSE)=0,"",HLOOKUP(C$2,Teams!$B$3:$K$7,$A4,FALSE)),"")</f>
        <v/>
      </c>
    </row>
    <row r="5" spans="1:4">
      <c r="A5" s="52">
        <v>4</v>
      </c>
      <c r="B5" s="54" t="str">
        <f>_xlfn.IFNA(IF(HLOOKUP(B$2,Teams!$B$3:$K$7,$A5,FALSE)=0,"",HLOOKUP(B$2,Teams!$B$3:$K$7,$A5,FALSE)),"")</f>
        <v/>
      </c>
      <c r="C5" s="54" t="str">
        <f>_xlfn.IFNA(IF(HLOOKUP(C$2,Teams!$B$3:$K$7,$A5,FALSE)=0,"",HLOOKUP(C$2,Teams!$B$3:$K$7,$A5,FALSE)),"")</f>
        <v/>
      </c>
    </row>
    <row r="6" spans="1:4">
      <c r="A6" s="52">
        <v>5</v>
      </c>
      <c r="B6" s="54" t="str">
        <f>_xlfn.IFNA(IF(HLOOKUP(B$2,Teams!$B$3:$K$7,$A6,FALSE)=0,"",HLOOKUP(B$2,Teams!$B$3:$K$7,$A6,FALSE)),"")</f>
        <v/>
      </c>
      <c r="C6" s="54" t="str">
        <f>_xlfn.IFNA(IF(HLOOKUP(C$2,Teams!$B$3:$K$7,$A6,FALSE)=0,"",HLOOKUP(C$2,Teams!$B$3:$K$7,$A6,FALSE)),"")</f>
        <v/>
      </c>
    </row>
    <row r="7" spans="1:4">
      <c r="B7" s="55" t="str">
        <f>IF(ISBLANK(Players!A2),"",Players!A2)</f>
        <v/>
      </c>
      <c r="C7" s="55" t="str">
        <f>IF(ISBLANK(Players!A2),"",Players!A2)</f>
        <v/>
      </c>
    </row>
    <row r="8" spans="1:4">
      <c r="B8" s="55" t="str">
        <f>IF(ISBLANK(Players!A3),"",Players!A3)</f>
        <v/>
      </c>
      <c r="C8" s="55" t="str">
        <f>IF(ISBLANK(Players!A3),"",Players!A3)</f>
        <v/>
      </c>
    </row>
    <row r="9" spans="1:4">
      <c r="B9" s="55" t="str">
        <f>IF(ISBLANK(Players!A4),"",Players!A4)</f>
        <v/>
      </c>
      <c r="C9" s="55" t="str">
        <f>IF(ISBLANK(Players!A4),"",Players!A4)</f>
        <v/>
      </c>
    </row>
    <row r="10" spans="1:4">
      <c r="B10" s="55" t="str">
        <f>IF(ISBLANK(Players!A5),"",Players!A5)</f>
        <v/>
      </c>
      <c r="C10" s="55" t="str">
        <f>IF(ISBLANK(Players!A5),"",Players!A5)</f>
        <v/>
      </c>
    </row>
    <row r="11" spans="1:4">
      <c r="B11" s="55" t="str">
        <f>IF(ISBLANK(Players!A6),"",Players!A6)</f>
        <v/>
      </c>
      <c r="C11" s="55" t="str">
        <f>IF(ISBLANK(Players!A6),"",Players!A6)</f>
        <v/>
      </c>
    </row>
    <row r="12" spans="1:4">
      <c r="B12" s="55" t="str">
        <f>IF(ISBLANK(Players!A7),"",Players!A7)</f>
        <v/>
      </c>
      <c r="C12" s="55" t="str">
        <f>IF(ISBLANK(Players!A7),"",Players!A7)</f>
        <v/>
      </c>
    </row>
    <row r="13" spans="1:4">
      <c r="B13" s="55" t="str">
        <f>IF(ISBLANK(Players!A8),"",Players!A8)</f>
        <v/>
      </c>
      <c r="C13" s="55" t="str">
        <f>IF(ISBLANK(Players!A8),"",Players!A8)</f>
        <v/>
      </c>
    </row>
    <row r="14" spans="1:4">
      <c r="B14" s="55" t="str">
        <f>IF(ISBLANK(Players!A9),"",Players!A9)</f>
        <v/>
      </c>
      <c r="C14" s="55" t="str">
        <f>IF(ISBLANK(Players!A9),"",Players!A9)</f>
        <v/>
      </c>
    </row>
    <row r="15" spans="1:4">
      <c r="B15" s="55" t="str">
        <f>IF(ISBLANK(Players!A10),"",Players!A10)</f>
        <v/>
      </c>
      <c r="C15" s="55" t="str">
        <f>IF(ISBLANK(Players!A10),"",Players!A10)</f>
        <v/>
      </c>
    </row>
    <row r="16" spans="1:4">
      <c r="B16" s="55" t="str">
        <f>IF(ISBLANK(Players!A11),"",Players!A11)</f>
        <v/>
      </c>
      <c r="C16" s="55" t="str">
        <f>IF(ISBLANK(Players!A11),"",Players!A11)</f>
        <v/>
      </c>
    </row>
    <row r="17" spans="2:3">
      <c r="B17" s="55" t="str">
        <f>IF(ISBLANK(Players!A12),"",Players!A12)</f>
        <v/>
      </c>
      <c r="C17" s="55" t="str">
        <f>IF(ISBLANK(Players!A12),"",Players!A12)</f>
        <v/>
      </c>
    </row>
    <row r="18" spans="2:3">
      <c r="B18" s="55" t="str">
        <f>IF(ISBLANK(Players!A13),"",Players!A13)</f>
        <v/>
      </c>
      <c r="C18" s="55" t="str">
        <f>IF(ISBLANK(Players!A13),"",Players!A13)</f>
        <v/>
      </c>
    </row>
    <row r="19" spans="2:3">
      <c r="B19" s="55" t="str">
        <f>IF(ISBLANK(Players!A14),"",Players!A14)</f>
        <v/>
      </c>
      <c r="C19" s="55" t="str">
        <f>IF(ISBLANK(Players!A14),"",Players!A14)</f>
        <v/>
      </c>
    </row>
    <row r="20" spans="2:3">
      <c r="B20" s="55" t="str">
        <f>IF(ISBLANK(Players!A15),"",Players!A15)</f>
        <v/>
      </c>
      <c r="C20" s="55" t="str">
        <f>IF(ISBLANK(Players!A15),"",Players!A15)</f>
        <v/>
      </c>
    </row>
    <row r="21" spans="2:3">
      <c r="B21" s="55" t="str">
        <f>IF(ISBLANK(Players!A16),"",Players!A16)</f>
        <v/>
      </c>
      <c r="C21" s="55" t="str">
        <f>IF(ISBLANK(Players!A16),"",Players!A16)</f>
        <v/>
      </c>
    </row>
    <row r="22" spans="2:3">
      <c r="B22" s="55" t="str">
        <f>IF(ISBLANK(Players!A17),"",Players!A17)</f>
        <v/>
      </c>
      <c r="C22" s="55" t="str">
        <f>IF(ISBLANK(Players!A17),"",Players!A17)</f>
        <v/>
      </c>
    </row>
    <row r="23" spans="2:3">
      <c r="B23" s="55" t="str">
        <f>IF(ISBLANK(Players!A18),"",Players!A18)</f>
        <v/>
      </c>
      <c r="C23" s="55" t="str">
        <f>IF(ISBLANK(Players!A18),"",Players!A18)</f>
        <v/>
      </c>
    </row>
    <row r="24" spans="2:3">
      <c r="B24" s="55" t="str">
        <f>IF(ISBLANK(Players!A19),"",Players!A19)</f>
        <v/>
      </c>
      <c r="C24" s="55" t="str">
        <f>IF(ISBLANK(Players!A19),"",Players!A19)</f>
        <v/>
      </c>
    </row>
    <row r="25" spans="2:3">
      <c r="B25" s="55" t="str">
        <f>IF(ISBLANK(Players!A20),"",Players!A20)</f>
        <v/>
      </c>
      <c r="C25" s="55" t="str">
        <f>IF(ISBLANK(Players!A20),"",Players!A20)</f>
        <v/>
      </c>
    </row>
    <row r="26" spans="2:3">
      <c r="B26" s="55" t="str">
        <f>IF(ISBLANK(Players!A21),"",Players!A21)</f>
        <v/>
      </c>
      <c r="C26" s="55" t="str">
        <f>IF(ISBLANK(Players!A21),"",Players!A21)</f>
        <v/>
      </c>
    </row>
    <row r="27" spans="2:3">
      <c r="B27" s="55" t="str">
        <f>IF(ISBLANK(Players!A22),"",Players!A22)</f>
        <v/>
      </c>
      <c r="C27" s="55" t="str">
        <f>IF(ISBLANK(Players!A22),"",Players!A22)</f>
        <v/>
      </c>
    </row>
    <row r="28" spans="2:3">
      <c r="B28" s="55" t="str">
        <f>IF(ISBLANK(Players!A23),"",Players!A23)</f>
        <v/>
      </c>
      <c r="C28" s="55" t="str">
        <f>IF(ISBLANK(Players!A23),"",Players!A23)</f>
        <v/>
      </c>
    </row>
    <row r="29" spans="2:3">
      <c r="B29" s="55" t="str">
        <f>IF(ISBLANK(Players!A24),"",Players!A24)</f>
        <v/>
      </c>
      <c r="C29" s="55" t="str">
        <f>IF(ISBLANK(Players!A24),"",Players!A24)</f>
        <v/>
      </c>
    </row>
    <row r="30" spans="2:3">
      <c r="B30" s="55" t="str">
        <f>IF(ISBLANK(Players!A25),"",Players!A25)</f>
        <v/>
      </c>
      <c r="C30" s="55" t="str">
        <f>IF(ISBLANK(Players!A25),"",Players!A25)</f>
        <v/>
      </c>
    </row>
    <row r="31" spans="2:3">
      <c r="B31" s="55" t="str">
        <f>IF(ISBLANK(Players!A26),"",Players!A26)</f>
        <v/>
      </c>
      <c r="C31" s="55" t="str">
        <f>IF(ISBLANK(Players!A26),"",Players!A26)</f>
        <v/>
      </c>
    </row>
    <row r="32" spans="2:3">
      <c r="B32" s="55" t="str">
        <f>IF(ISBLANK(Players!A27),"",Players!A27)</f>
        <v/>
      </c>
      <c r="C32" s="55" t="str">
        <f>IF(ISBLANK(Players!A27),"",Players!A27)</f>
        <v/>
      </c>
    </row>
    <row r="33" spans="2:3">
      <c r="B33" s="55" t="str">
        <f>IF(ISBLANK(Players!A28),"",Players!A28)</f>
        <v/>
      </c>
      <c r="C33" s="55" t="str">
        <f>IF(ISBLANK(Players!A28),"",Players!A28)</f>
        <v/>
      </c>
    </row>
    <row r="34" spans="2:3">
      <c r="B34" s="55" t="str">
        <f>IF(ISBLANK(Players!A29),"",Players!A29)</f>
        <v/>
      </c>
      <c r="C34" s="55" t="str">
        <f>IF(ISBLANK(Players!A29),"",Players!A29)</f>
        <v/>
      </c>
    </row>
    <row r="35" spans="2:3">
      <c r="B35" s="55" t="str">
        <f>IF(ISBLANK(Players!A30),"",Players!A30)</f>
        <v/>
      </c>
      <c r="C35" s="55" t="str">
        <f>IF(ISBLANK(Players!A30),"",Players!A30)</f>
        <v/>
      </c>
    </row>
    <row r="36" spans="2:3">
      <c r="B36" s="55" t="str">
        <f>IF(ISBLANK(Players!A31),"",Players!A31)</f>
        <v/>
      </c>
      <c r="C36" s="55" t="str">
        <f>IF(ISBLANK(Players!A31),"",Players!A31)</f>
        <v/>
      </c>
    </row>
    <row r="37" spans="2:3">
      <c r="B37" s="55" t="str">
        <f>IF(ISBLANK(Players!A32),"",Players!A32)</f>
        <v/>
      </c>
      <c r="C37" s="55" t="str">
        <f>IF(ISBLANK(Players!A32),"",Players!A32)</f>
        <v/>
      </c>
    </row>
    <row r="38" spans="2:3">
      <c r="B38" s="55" t="str">
        <f>IF(ISBLANK(Players!A33),"",Players!A33)</f>
        <v/>
      </c>
      <c r="C38" s="55" t="str">
        <f>IF(ISBLANK(Players!A33),"",Players!A33)</f>
        <v/>
      </c>
    </row>
    <row r="39" spans="2:3">
      <c r="B39" s="55" t="str">
        <f>IF(ISBLANK(Players!A34),"",Players!A34)</f>
        <v/>
      </c>
      <c r="C39" s="55" t="str">
        <f>IF(ISBLANK(Players!A34),"",Players!A34)</f>
        <v/>
      </c>
    </row>
    <row r="40" spans="2:3">
      <c r="B40" s="55" t="str">
        <f>IF(ISBLANK(Players!A35),"",Players!A35)</f>
        <v/>
      </c>
      <c r="C40" s="55" t="str">
        <f>IF(ISBLANK(Players!A35),"",Players!A35)</f>
        <v/>
      </c>
    </row>
    <row r="41" spans="2:3">
      <c r="B41" s="55" t="str">
        <f>IF(ISBLANK(Players!A36),"",Players!A36)</f>
        <v/>
      </c>
      <c r="C41" s="55" t="str">
        <f>IF(ISBLANK(Players!A36),"",Players!A36)</f>
        <v/>
      </c>
    </row>
    <row r="42" spans="2:3">
      <c r="B42" s="55" t="str">
        <f>IF(ISBLANK(Players!A37),"",Players!A37)</f>
        <v/>
      </c>
      <c r="C42" s="55" t="str">
        <f>IF(ISBLANK(Players!A37),"",Players!A37)</f>
        <v/>
      </c>
    </row>
    <row r="43" spans="2:3">
      <c r="B43" s="55" t="str">
        <f>IF(ISBLANK(Players!A38),"",Players!A38)</f>
        <v/>
      </c>
      <c r="C43" s="55" t="str">
        <f>IF(ISBLANK(Players!A38),"",Players!A38)</f>
        <v/>
      </c>
    </row>
    <row r="44" spans="2:3">
      <c r="B44" s="55" t="str">
        <f>IF(ISBLANK(Players!A39),"",Players!A39)</f>
        <v/>
      </c>
      <c r="C44" s="55" t="str">
        <f>IF(ISBLANK(Players!A39),"",Players!A39)</f>
        <v/>
      </c>
    </row>
    <row r="45" spans="2:3">
      <c r="B45" s="55" t="str">
        <f>IF(ISBLANK(Players!A40),"",Players!A40)</f>
        <v/>
      </c>
      <c r="C45" s="55" t="str">
        <f>IF(ISBLANK(Players!A40),"",Players!A40)</f>
        <v/>
      </c>
    </row>
    <row r="46" spans="2:3">
      <c r="B46" s="55" t="str">
        <f>IF(ISBLANK(Players!A41),"",Players!A41)</f>
        <v/>
      </c>
      <c r="C46" s="55" t="str">
        <f>IF(ISBLANK(Players!A41),"",Players!A41)</f>
        <v/>
      </c>
    </row>
    <row r="47" spans="2:3">
      <c r="B47" s="55" t="str">
        <f>IF(ISBLANK(Players!A42),"",Players!A42)</f>
        <v/>
      </c>
      <c r="C47" s="55" t="str">
        <f>IF(ISBLANK(Players!A42),"",Players!A42)</f>
        <v/>
      </c>
    </row>
    <row r="48" spans="2:3">
      <c r="B48" s="55" t="str">
        <f>IF(ISBLANK(Players!A43),"",Players!A43)</f>
        <v/>
      </c>
      <c r="C48" s="55" t="str">
        <f>IF(ISBLANK(Players!A43),"",Players!A43)</f>
        <v/>
      </c>
    </row>
    <row r="49" spans="2:3">
      <c r="B49" s="55" t="str">
        <f>IF(ISBLANK(Players!A44),"",Players!A44)</f>
        <v/>
      </c>
      <c r="C49" s="55" t="str">
        <f>IF(ISBLANK(Players!A44),"",Players!A44)</f>
        <v/>
      </c>
    </row>
    <row r="50" spans="2:3">
      <c r="B50" s="55" t="str">
        <f>IF(ISBLANK(Players!A45),"",Players!A45)</f>
        <v/>
      </c>
      <c r="C50" s="55" t="str">
        <f>IF(ISBLANK(Players!A45),"",Players!A45)</f>
        <v/>
      </c>
    </row>
    <row r="51" spans="2:3">
      <c r="B51" s="55" t="str">
        <f>IF(ISBLANK(Players!A46),"",Players!A46)</f>
        <v/>
      </c>
      <c r="C51" s="55" t="str">
        <f>IF(ISBLANK(Players!A46),"",Players!A46)</f>
        <v/>
      </c>
    </row>
    <row r="52" spans="2:3">
      <c r="B52" s="55" t="str">
        <f>IF(ISBLANK(Players!A47),"",Players!A47)</f>
        <v/>
      </c>
      <c r="C52" s="55" t="str">
        <f>IF(ISBLANK(Players!A47),"",Players!A47)</f>
        <v/>
      </c>
    </row>
    <row r="53" spans="2:3">
      <c r="B53" s="55" t="str">
        <f>IF(ISBLANK(Players!A48),"",Players!A48)</f>
        <v/>
      </c>
      <c r="C53" s="55" t="str">
        <f>IF(ISBLANK(Players!A48),"",Players!A48)</f>
        <v/>
      </c>
    </row>
    <row r="54" spans="2:3">
      <c r="B54" s="55" t="str">
        <f>IF(ISBLANK(Players!A49),"",Players!A49)</f>
        <v/>
      </c>
      <c r="C54" s="55" t="str">
        <f>IF(ISBLANK(Players!A49),"",Players!A49)</f>
        <v/>
      </c>
    </row>
    <row r="55" spans="2:3">
      <c r="B55" s="55" t="str">
        <f>IF(ISBLANK(Players!A50),"",Players!A50)</f>
        <v/>
      </c>
      <c r="C55" s="55" t="str">
        <f>IF(ISBLANK(Players!A50),"",Players!A50)</f>
        <v/>
      </c>
    </row>
    <row r="56" spans="2:3">
      <c r="B56" s="55" t="str">
        <f>IF(ISBLANK(Players!A51),"",Players!A51)</f>
        <v/>
      </c>
      <c r="C56" s="55" t="str">
        <f>IF(ISBLANK(Players!A51),"",Players!A51)</f>
        <v/>
      </c>
    </row>
    <row r="57" spans="2:3">
      <c r="B57" s="55" t="str">
        <f>IF(ISBLANK(Players!A52),"",Players!A52)</f>
        <v/>
      </c>
      <c r="C57" s="55" t="str">
        <f>IF(ISBLANK(Players!A52),"",Players!A52)</f>
        <v/>
      </c>
    </row>
    <row r="58" spans="2:3">
      <c r="B58" s="55" t="str">
        <f>IF(ISBLANK(Players!A53),"",Players!A53)</f>
        <v/>
      </c>
      <c r="C58" s="55" t="str">
        <f>IF(ISBLANK(Players!A53),"",Players!A53)</f>
        <v/>
      </c>
    </row>
    <row r="59" spans="2:3">
      <c r="B59" s="55" t="str">
        <f>IF(ISBLANK(Players!A54),"",Players!A54)</f>
        <v/>
      </c>
      <c r="C59" s="55" t="str">
        <f>IF(ISBLANK(Players!A54),"",Players!A54)</f>
        <v/>
      </c>
    </row>
    <row r="60" spans="2:3">
      <c r="B60" s="55" t="str">
        <f>IF(ISBLANK(Players!A55),"",Players!A55)</f>
        <v/>
      </c>
      <c r="C60" s="55" t="str">
        <f>IF(ISBLANK(Players!A55),"",Players!A55)</f>
        <v/>
      </c>
    </row>
    <row r="61" spans="2:3">
      <c r="B61" s="55" t="str">
        <f>IF(ISBLANK(Players!A56),"",Players!A56)</f>
        <v/>
      </c>
      <c r="C61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40"/>
  <sheetViews>
    <sheetView workbookViewId="0">
      <selection activeCell="E5" sqref="E5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4"/>
      <c r="B1" s="130" t="s">
        <v>7</v>
      </c>
      <c r="C1" s="130"/>
      <c r="D1" s="130"/>
      <c r="E1" s="130"/>
    </row>
    <row r="2" spans="1:23" ht="25.5" customHeight="1">
      <c r="A2" s="4"/>
      <c r="B2" s="130"/>
      <c r="C2" s="130"/>
      <c r="D2" s="130"/>
      <c r="E2" s="130"/>
    </row>
    <row r="3" spans="1:23" ht="20.25">
      <c r="B3" s="49"/>
      <c r="C3" s="49"/>
      <c r="D3" s="49"/>
      <c r="E3" s="49"/>
    </row>
    <row r="4" spans="1:23" ht="20.25">
      <c r="B4" s="50" t="str">
        <f>"Info: " &amp; Scores!D2</f>
        <v>Info: Select the fixture</v>
      </c>
      <c r="C4" s="50"/>
      <c r="D4" s="50"/>
      <c r="E4" s="50"/>
    </row>
    <row r="5" spans="1:23" ht="20.25">
      <c r="A5" s="8"/>
      <c r="B5" s="50" t="str">
        <f>G5</f>
        <v>Player 1-1</v>
      </c>
      <c r="C5" s="50" t="str">
        <f>H5&amp;","&amp;I5&amp;","&amp;J5&amp;","&amp;K5&amp;IF(L5="","",("," &amp;L5))&amp;IF(M5="","",(","&amp;M5))&amp;IF(N5="","",(","&amp;N5))</f>
        <v>,,,</v>
      </c>
      <c r="D5" s="50" t="str">
        <f>P5</f>
        <v>Player 2-1</v>
      </c>
      <c r="E5" s="50" t="str">
        <f>Q5&amp;","&amp;R5&amp;","&amp;S5&amp;","&amp;T5&amp;IF(U5="","",("," &amp;U5))&amp;IF(V5="","",(","&amp;V5))&amp;IF(W5="","",(","&amp;W5))</f>
        <v>,,,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M5" s="10" t="str">
        <f>IF(Scores!I8="","",Scores!I8)</f>
        <v/>
      </c>
      <c r="N5" s="10" t="str">
        <f>IF(Scores!J8="","",Scores!J8)</f>
        <v/>
      </c>
      <c r="P5" s="9" t="str">
        <f>Scores!P8</f>
        <v>Player 2-1</v>
      </c>
      <c r="Q5" s="10" t="str">
        <f>IF(Scores!Q8="","",Scores!Q8)</f>
        <v/>
      </c>
      <c r="R5" s="10" t="str">
        <f>IF(Scores!R8="","",Scores!R8)</f>
        <v/>
      </c>
      <c r="S5" s="10" t="str">
        <f>IF(Scores!S8="","",Scores!S8)</f>
        <v/>
      </c>
      <c r="T5" s="10" t="str">
        <f>IF(Scores!T8="","",Scores!T8)</f>
        <v/>
      </c>
      <c r="U5" s="10" t="str">
        <f>IF(Scores!U8="","",Scores!U8)</f>
        <v/>
      </c>
      <c r="V5" s="10" t="str">
        <f>IF(Scores!V8="","",Scores!V8)</f>
        <v/>
      </c>
      <c r="W5" s="10" t="str">
        <f>IF(Scores!W8="","",Scores!W8)</f>
        <v/>
      </c>
    </row>
    <row r="6" spans="1:23" ht="20.25">
      <c r="A6" s="8"/>
      <c r="B6" s="50" t="str">
        <f t="shared" ref="B6:B8" si="0">G6</f>
        <v>Player 1-2</v>
      </c>
      <c r="C6" s="50" t="str">
        <f t="shared" ref="C6:C9" si="1">H6&amp;","&amp;I6&amp;","&amp;J6&amp;","&amp;K6&amp;IF(L6="","",("," &amp;L6))&amp;IF(M6="","",(","&amp;M6))&amp;IF(N6="","",(","&amp;N6))</f>
        <v>,,,</v>
      </c>
      <c r="D6" s="50" t="str">
        <f t="shared" ref="D6:D9" si="2">P6</f>
        <v>Player 2-2</v>
      </c>
      <c r="E6" s="50" t="str">
        <f t="shared" ref="E6:E9" si="3">Q6&amp;","&amp;R6&amp;","&amp;S6&amp;","&amp;T6&amp;IF(U6="","",("," &amp;U6))&amp;IF(V6="","",(","&amp;V6))&amp;IF(W6="","",(","&amp;W6))</f>
        <v>,,,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M6" s="10" t="str">
        <f>IF(Scores!I9="","",Scores!I9)</f>
        <v/>
      </c>
      <c r="N6" s="10" t="str">
        <f>IF(Scores!J9="","",Scores!J9)</f>
        <v/>
      </c>
      <c r="P6" s="9" t="str">
        <f>Scores!P9</f>
        <v>Player 2-2</v>
      </c>
      <c r="Q6" s="10" t="str">
        <f>IF(Scores!Q9="","",Scores!Q9)</f>
        <v/>
      </c>
      <c r="R6" s="10" t="str">
        <f>IF(Scores!R9="","",Scores!R9)</f>
        <v/>
      </c>
      <c r="S6" s="10" t="str">
        <f>IF(Scores!S9="","",Scores!S9)</f>
        <v/>
      </c>
      <c r="T6" s="10" t="str">
        <f>IF(Scores!T9="","",Scores!T9)</f>
        <v/>
      </c>
      <c r="U6" s="10" t="str">
        <f>IF(Scores!U9="","",Scores!U9)</f>
        <v/>
      </c>
      <c r="V6" s="10" t="str">
        <f>IF(Scores!V9="","",Scores!V9)</f>
        <v/>
      </c>
      <c r="W6" s="10" t="str">
        <f>IF(Scores!W9="","",Scores!W9)</f>
        <v/>
      </c>
    </row>
    <row r="7" spans="1:23" ht="20.25">
      <c r="A7" s="8"/>
      <c r="B7" s="50" t="str">
        <f t="shared" si="0"/>
        <v>Player 1-1</v>
      </c>
      <c r="C7" s="50" t="str">
        <f t="shared" si="1"/>
        <v>,,,</v>
      </c>
      <c r="D7" s="50" t="str">
        <f t="shared" si="2"/>
        <v>Player 2-2</v>
      </c>
      <c r="E7" s="50" t="str">
        <f t="shared" si="3"/>
        <v>,,,</v>
      </c>
      <c r="G7" s="9" t="str">
        <f>Scores!C10</f>
        <v>Player 1-1</v>
      </c>
      <c r="H7" s="10" t="str">
        <f>IF(Scores!D10="","",Scores!D10)</f>
        <v/>
      </c>
      <c r="I7" s="10" t="str">
        <f>IF(Scores!E10="","",Scores!E10)</f>
        <v/>
      </c>
      <c r="J7" s="10" t="str">
        <f>IF(Scores!F10="","",Scores!F10)</f>
        <v/>
      </c>
      <c r="K7" s="10" t="str">
        <f>IF(Scores!G10="","",Scores!G10)</f>
        <v/>
      </c>
      <c r="L7" s="10" t="str">
        <f>IF(Scores!H10="","",Scores!H10)</f>
        <v/>
      </c>
      <c r="M7" s="10" t="str">
        <f>IF(Scores!I10="","",Scores!I10)</f>
        <v/>
      </c>
      <c r="N7" s="10" t="str">
        <f>IF(Scores!J10="","",Scores!J10)</f>
        <v/>
      </c>
      <c r="P7" s="9" t="str">
        <f>Scores!P10</f>
        <v>Player 2-2</v>
      </c>
      <c r="Q7" s="10" t="str">
        <f>IF(Scores!Q10="","",Scores!Q10)</f>
        <v/>
      </c>
      <c r="R7" s="10" t="str">
        <f>IF(Scores!R10="","",Scores!R10)</f>
        <v/>
      </c>
      <c r="S7" s="10" t="str">
        <f>IF(Scores!S10="","",Scores!S10)</f>
        <v/>
      </c>
      <c r="T7" s="10" t="str">
        <f>IF(Scores!T10="","",Scores!T10)</f>
        <v/>
      </c>
      <c r="U7" s="10" t="str">
        <f>IF(Scores!U10="","",Scores!U10)</f>
        <v/>
      </c>
      <c r="V7" s="10" t="str">
        <f>IF(Scores!V10="","",Scores!V10)</f>
        <v/>
      </c>
      <c r="W7" s="10" t="str">
        <f>IF(Scores!W10="","",Scores!W10)</f>
        <v/>
      </c>
    </row>
    <row r="8" spans="1:23" ht="20.25">
      <c r="A8" s="8"/>
      <c r="B8" s="50" t="str">
        <f t="shared" si="0"/>
        <v>Player 1-2</v>
      </c>
      <c r="C8" s="50" t="str">
        <f t="shared" si="1"/>
        <v>,,,</v>
      </c>
      <c r="D8" s="50" t="str">
        <f t="shared" si="2"/>
        <v>Player 2-1</v>
      </c>
      <c r="E8" s="50" t="str">
        <f t="shared" si="3"/>
        <v>,,,</v>
      </c>
      <c r="G8" s="9" t="str">
        <f>Scores!C11</f>
        <v>Player 1-2</v>
      </c>
      <c r="H8" s="10" t="str">
        <f>IF(Scores!D11="","",Scores!D11)</f>
        <v/>
      </c>
      <c r="I8" s="10" t="str">
        <f>IF(Scores!E11="","",Scores!E11)</f>
        <v/>
      </c>
      <c r="J8" s="10" t="str">
        <f>IF(Scores!F11="","",Scores!F11)</f>
        <v/>
      </c>
      <c r="K8" s="10" t="str">
        <f>IF(Scores!G11="","",Scores!G11)</f>
        <v/>
      </c>
      <c r="L8" s="10" t="str">
        <f>IF(Scores!H11="","",Scores!H11)</f>
        <v/>
      </c>
      <c r="M8" s="10" t="str">
        <f>IF(Scores!I11="","",Scores!I11)</f>
        <v/>
      </c>
      <c r="N8" s="10" t="str">
        <f>IF(Scores!J11="","",Scores!J11)</f>
        <v/>
      </c>
      <c r="P8" s="9" t="str">
        <f>Scores!P11</f>
        <v>Player 2-1</v>
      </c>
      <c r="Q8" s="10" t="str">
        <f>IF(Scores!Q11="","",Scores!Q11)</f>
        <v/>
      </c>
      <c r="R8" s="10" t="str">
        <f>IF(Scores!R11="","",Scores!R11)</f>
        <v/>
      </c>
      <c r="S8" s="10" t="str">
        <f>IF(Scores!S11="","",Scores!S11)</f>
        <v/>
      </c>
      <c r="T8" s="10" t="str">
        <f>IF(Scores!T11="","",Scores!T11)</f>
        <v/>
      </c>
      <c r="U8" s="10" t="str">
        <f>IF(Scores!U11="","",Scores!U11)</f>
        <v/>
      </c>
      <c r="V8" s="10" t="str">
        <f>IF(Scores!V11="","",Scores!V11)</f>
        <v/>
      </c>
      <c r="W8" s="10" t="str">
        <f>IF(Scores!W11="","",Scores!W11)</f>
        <v/>
      </c>
    </row>
    <row r="9" spans="1:23" ht="20.25">
      <c r="A9" s="8"/>
      <c r="B9" s="50" t="str">
        <f>G9</f>
        <v>Player 1-1;Player 1-2</v>
      </c>
      <c r="C9" s="50" t="str">
        <f t="shared" si="1"/>
        <v>,,,</v>
      </c>
      <c r="D9" s="50" t="str">
        <f t="shared" si="2"/>
        <v>Player 2-1;Player 2-2</v>
      </c>
      <c r="E9" s="50" t="str">
        <f t="shared" si="3"/>
        <v>,,,</v>
      </c>
      <c r="G9" s="9" t="str">
        <f>Scores!C12&amp;";"&amp;Scores!C13</f>
        <v>Player 1-1;Player 1-2</v>
      </c>
      <c r="H9" s="10" t="str">
        <f>IF(Scores!D12="","",Scores!D12)</f>
        <v/>
      </c>
      <c r="I9" s="10" t="str">
        <f>IF(Scores!E12="","",Scores!E12)</f>
        <v/>
      </c>
      <c r="J9" s="10" t="str">
        <f>IF(Scores!F12="","",Scores!F12)</f>
        <v/>
      </c>
      <c r="K9" s="10" t="str">
        <f>IF(Scores!G12="","",Scores!G12)</f>
        <v/>
      </c>
      <c r="L9" s="10" t="str">
        <f>IF(Scores!H12="","",Scores!H12)</f>
        <v/>
      </c>
      <c r="M9" s="10" t="str">
        <f>IF(Scores!I12="","",Scores!I12)</f>
        <v/>
      </c>
      <c r="N9" s="10" t="str">
        <f>IF(Scores!J12="","",Scores!J12)</f>
        <v/>
      </c>
      <c r="P9" s="9" t="str">
        <f>Scores!P12&amp;";"&amp;Scores!P13</f>
        <v>Player 2-1;Player 2-2</v>
      </c>
      <c r="Q9" s="10" t="str">
        <f>IF(Scores!Q12="","",Scores!Q12)</f>
        <v/>
      </c>
      <c r="R9" s="10" t="str">
        <f>IF(Scores!R12="","",Scores!R12)</f>
        <v/>
      </c>
      <c r="S9" s="10" t="str">
        <f>IF(Scores!S12="","",Scores!S12)</f>
        <v/>
      </c>
      <c r="T9" s="10" t="str">
        <f>IF(Scores!T12="","",Scores!T12)</f>
        <v/>
      </c>
      <c r="U9" s="10" t="str">
        <f>IF(Scores!U12="","",Scores!U12)</f>
        <v/>
      </c>
      <c r="V9" s="10" t="str">
        <f>IF(Scores!V12="","",Scores!V12)</f>
        <v/>
      </c>
      <c r="W9" s="10" t="str">
        <f>IF(Scores!W12="","",Scores!W12)</f>
        <v/>
      </c>
    </row>
    <row r="10" spans="1:23">
      <c r="A10"/>
    </row>
    <row r="11" spans="1:23">
      <c r="A11"/>
    </row>
    <row r="12" spans="1:23">
      <c r="A12"/>
    </row>
    <row r="13" spans="1:23">
      <c r="A13"/>
    </row>
    <row r="14" spans="1:23">
      <c r="A14"/>
    </row>
    <row r="15" spans="1:23">
      <c r="A15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2018-01-12T06:41:45Z</dcterms:modified>
</cp:coreProperties>
</file>