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StandardScoresheetTemplates\"/>
    </mc:Choice>
  </mc:AlternateContent>
  <bookViews>
    <workbookView xWindow="0" yWindow="0" windowWidth="10170" windowHeight="0" tabRatio="849" xr2:uid="{00000000-000D-0000-FFFF-FFFF00000000}"/>
  </bookViews>
  <sheets>
    <sheet name="Scores" sheetId="46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Menus!$C$2:$C$7</definedName>
    <definedName name="AtoE">Scores!$B$4:$B$6</definedName>
    <definedName name="AwayMenu">Menus!$C$2:$C$62</definedName>
    <definedName name="AwayPlayers">Scores!$O$4:$P$6</definedName>
    <definedName name="Fixture">Fixture!$A$2:$F$35</definedName>
    <definedName name="FixtureDropList">Fixture!$A$2:$A$35</definedName>
    <definedName name="HomeMenu">Menus!$B$2:$B$62</definedName>
    <definedName name="HomePlayers">Scores!$B$4:$C$6</definedName>
    <definedName name="HTeam">Menus!$B$2:$B$7</definedName>
    <definedName name="Players">Players!$A1048383:$A307</definedName>
    <definedName name="_xlnm.Print_Area" localSheetId="0">Scores!$B$2:$Z$18</definedName>
    <definedName name="Team1">Teams!$B$3:$B$8</definedName>
    <definedName name="Team10">Teams!$K$3:$K$8</definedName>
    <definedName name="Team2">Teams!$C$3:$C$8</definedName>
    <definedName name="Team3">Teams!$D$3:$D$8</definedName>
    <definedName name="Team4">Teams!$E$3:$E$8</definedName>
    <definedName name="Team5">Teams!$F$3:$F$8</definedName>
    <definedName name="Team6">Teams!$G$3:$G$8</definedName>
    <definedName name="Team7">Teams!$H$3:$H$8</definedName>
    <definedName name="Team8">Teams!$I$3:$I$8</definedName>
    <definedName name="Team9">Teams!$J$3:$J$8</definedName>
    <definedName name="Teams">Teams!$B$3:$K$3</definedName>
    <definedName name="XtoV">Scores!$O$4:$O$6</definedName>
  </definedNames>
  <calcPr calcId="171027"/>
</workbook>
</file>

<file path=xl/calcChain.xml><?xml version="1.0" encoding="utf-8"?>
<calcChain xmlns="http://schemas.openxmlformats.org/spreadsheetml/2006/main">
  <c r="Q3" i="46" l="1"/>
  <c r="D3" i="46"/>
  <c r="R13" i="41" l="1"/>
  <c r="Q13" i="41"/>
  <c r="R12" i="41"/>
  <c r="Q12" i="41"/>
  <c r="R11" i="41"/>
  <c r="Q11" i="41"/>
  <c r="R10" i="41"/>
  <c r="Q10" i="41"/>
  <c r="R9" i="41"/>
  <c r="Q9" i="41"/>
  <c r="R8" i="41"/>
  <c r="Q8" i="41"/>
  <c r="R7" i="41"/>
  <c r="Q7" i="41"/>
  <c r="R6" i="41"/>
  <c r="Q6" i="41"/>
  <c r="R5" i="41"/>
  <c r="Q5" i="41"/>
  <c r="I13" i="41"/>
  <c r="H13" i="41"/>
  <c r="I12" i="41"/>
  <c r="H12" i="41"/>
  <c r="I11" i="41"/>
  <c r="H11" i="41"/>
  <c r="I10" i="41"/>
  <c r="H10" i="41"/>
  <c r="I9" i="41"/>
  <c r="H9" i="41"/>
  <c r="I8" i="41"/>
  <c r="H8" i="41"/>
  <c r="I7" i="41"/>
  <c r="H7" i="41"/>
  <c r="I6" i="41"/>
  <c r="H6" i="41"/>
  <c r="I5" i="41"/>
  <c r="H5" i="41"/>
  <c r="Z9" i="46"/>
  <c r="Y9" i="46"/>
  <c r="Y10" i="46"/>
  <c r="X10" i="46" s="1"/>
  <c r="Z10" i="46"/>
  <c r="Y11" i="46"/>
  <c r="Z11" i="46"/>
  <c r="Y12" i="46"/>
  <c r="X12" i="46" s="1"/>
  <c r="Z12" i="46"/>
  <c r="Y13" i="46"/>
  <c r="Z13" i="46"/>
  <c r="Y14" i="46"/>
  <c r="Z14" i="46"/>
  <c r="Y15" i="46"/>
  <c r="Z15" i="46"/>
  <c r="Y16" i="46"/>
  <c r="Z16" i="46"/>
  <c r="Y17" i="46"/>
  <c r="X17" i="46" s="1"/>
  <c r="Z17" i="46"/>
  <c r="L10" i="46"/>
  <c r="M10" i="46"/>
  <c r="L11" i="46"/>
  <c r="K11" i="46" s="1"/>
  <c r="M11" i="46"/>
  <c r="L12" i="46"/>
  <c r="M12" i="46"/>
  <c r="K13" i="46"/>
  <c r="L13" i="46"/>
  <c r="M13" i="46"/>
  <c r="L14" i="46"/>
  <c r="K14" i="46" s="1"/>
  <c r="M14" i="46"/>
  <c r="L15" i="46"/>
  <c r="M15" i="46"/>
  <c r="L16" i="46"/>
  <c r="M16" i="46"/>
  <c r="L17" i="46"/>
  <c r="M17" i="46"/>
  <c r="M9" i="46"/>
  <c r="I4" i="46" s="1"/>
  <c r="L9" i="46"/>
  <c r="H4" i="46" s="1"/>
  <c r="X14" i="46" l="1"/>
  <c r="K15" i="46"/>
  <c r="X15" i="46"/>
  <c r="X13" i="46"/>
  <c r="X9" i="46"/>
  <c r="K10" i="46"/>
  <c r="X16" i="46"/>
  <c r="X11" i="46"/>
  <c r="K16" i="46"/>
  <c r="K17" i="46"/>
  <c r="K12" i="46"/>
  <c r="K9" i="46"/>
  <c r="K18" i="46" l="1"/>
  <c r="G4" i="46"/>
  <c r="S6" i="41"/>
  <c r="T6" i="41"/>
  <c r="U6" i="41"/>
  <c r="V6" i="41"/>
  <c r="W6" i="41"/>
  <c r="S7" i="41"/>
  <c r="T7" i="41"/>
  <c r="U7" i="41"/>
  <c r="V7" i="41"/>
  <c r="W7" i="41"/>
  <c r="S8" i="41"/>
  <c r="T8" i="41"/>
  <c r="U8" i="41"/>
  <c r="V8" i="41"/>
  <c r="W8" i="41"/>
  <c r="S9" i="41"/>
  <c r="T9" i="41"/>
  <c r="U9" i="41"/>
  <c r="V9" i="41"/>
  <c r="W9" i="41"/>
  <c r="S10" i="41"/>
  <c r="T10" i="41"/>
  <c r="U10" i="41"/>
  <c r="V10" i="41"/>
  <c r="W10" i="41"/>
  <c r="S11" i="41"/>
  <c r="T11" i="41"/>
  <c r="U11" i="41"/>
  <c r="V11" i="41"/>
  <c r="W11" i="41"/>
  <c r="S12" i="41"/>
  <c r="T12" i="41"/>
  <c r="U12" i="41"/>
  <c r="V12" i="41"/>
  <c r="W12" i="41"/>
  <c r="S13" i="41"/>
  <c r="T13" i="41"/>
  <c r="U13" i="41"/>
  <c r="V13" i="41"/>
  <c r="W13" i="41"/>
  <c r="J6" i="41"/>
  <c r="K6" i="41"/>
  <c r="L6" i="41"/>
  <c r="M6" i="41"/>
  <c r="N6" i="41"/>
  <c r="J7" i="41"/>
  <c r="K7" i="41"/>
  <c r="L7" i="41"/>
  <c r="M7" i="41"/>
  <c r="N7" i="41"/>
  <c r="J8" i="41"/>
  <c r="K8" i="41"/>
  <c r="L8" i="41"/>
  <c r="M8" i="41"/>
  <c r="N8" i="41"/>
  <c r="J9" i="41"/>
  <c r="K9" i="41"/>
  <c r="L9" i="41"/>
  <c r="M9" i="41"/>
  <c r="N9" i="41"/>
  <c r="J10" i="41"/>
  <c r="K10" i="41"/>
  <c r="L10" i="41"/>
  <c r="M10" i="41"/>
  <c r="N10" i="41"/>
  <c r="J11" i="41"/>
  <c r="K11" i="41"/>
  <c r="L11" i="41"/>
  <c r="M11" i="41"/>
  <c r="N11" i="41"/>
  <c r="J12" i="41"/>
  <c r="K12" i="41"/>
  <c r="L12" i="41"/>
  <c r="M12" i="41"/>
  <c r="N12" i="41"/>
  <c r="J13" i="41"/>
  <c r="K13" i="41"/>
  <c r="L13" i="41"/>
  <c r="M13" i="41"/>
  <c r="N13" i="41"/>
  <c r="W5" i="41"/>
  <c r="V5" i="41"/>
  <c r="U5" i="41"/>
  <c r="T5" i="41"/>
  <c r="S5" i="41"/>
  <c r="N5" i="41"/>
  <c r="M5" i="41"/>
  <c r="L5" i="41"/>
  <c r="K5" i="41"/>
  <c r="J5" i="41"/>
  <c r="B4" i="41"/>
  <c r="C5" i="41" l="1"/>
  <c r="E5" i="41"/>
  <c r="C10" i="41"/>
  <c r="C13" i="41"/>
  <c r="C9" i="41"/>
  <c r="E13" i="41"/>
  <c r="E9" i="41"/>
  <c r="C12" i="41"/>
  <c r="C8" i="41"/>
  <c r="E12" i="41"/>
  <c r="E8" i="41"/>
  <c r="C11" i="41"/>
  <c r="C7" i="41"/>
  <c r="E11" i="41"/>
  <c r="E7" i="41"/>
  <c r="C6" i="41"/>
  <c r="E10" i="41"/>
  <c r="E6" i="41"/>
  <c r="C2" i="45"/>
  <c r="C5" i="45" l="1"/>
  <c r="B2" i="45" l="1"/>
  <c r="C9" i="46"/>
  <c r="G5" i="41" s="1"/>
  <c r="B5" i="41" s="1"/>
  <c r="AB9" i="46"/>
  <c r="P9" i="46"/>
  <c r="P5" i="41" s="1"/>
  <c r="D5" i="41" s="1"/>
  <c r="C10" i="46"/>
  <c r="G6" i="41" s="1"/>
  <c r="B6" i="41" s="1"/>
  <c r="AB10" i="46"/>
  <c r="P10" i="46"/>
  <c r="P6" i="41" s="1"/>
  <c r="D6" i="41" s="1"/>
  <c r="C11" i="46"/>
  <c r="G7" i="41" s="1"/>
  <c r="B7" i="41" s="1"/>
  <c r="H6" i="46"/>
  <c r="P11" i="46"/>
  <c r="P7" i="41" s="1"/>
  <c r="D7" i="41" s="1"/>
  <c r="C12" i="46"/>
  <c r="G8" i="41" s="1"/>
  <c r="B8" i="41" s="1"/>
  <c r="P12" i="46"/>
  <c r="P8" i="41" s="1"/>
  <c r="D8" i="41" s="1"/>
  <c r="C13" i="46"/>
  <c r="G9" i="41" s="1"/>
  <c r="B9" i="41" s="1"/>
  <c r="AB13" i="46"/>
  <c r="P13" i="46"/>
  <c r="P9" i="41" s="1"/>
  <c r="D9" i="41" s="1"/>
  <c r="C14" i="46"/>
  <c r="G10" i="41" s="1"/>
  <c r="B10" i="41" s="1"/>
  <c r="P14" i="46"/>
  <c r="P10" i="41" s="1"/>
  <c r="D10" i="41" s="1"/>
  <c r="C15" i="46"/>
  <c r="G11" i="41" s="1"/>
  <c r="B11" i="41" s="1"/>
  <c r="AB15" i="46"/>
  <c r="P15" i="46"/>
  <c r="P11" i="41" s="1"/>
  <c r="D11" i="41" s="1"/>
  <c r="C16" i="46"/>
  <c r="G12" i="41" s="1"/>
  <c r="B12" i="41" s="1"/>
  <c r="P16" i="46"/>
  <c r="P12" i="41" s="1"/>
  <c r="D12" i="41" s="1"/>
  <c r="C17" i="46"/>
  <c r="G13" i="41" s="1"/>
  <c r="B13" i="41" s="1"/>
  <c r="AB17" i="46"/>
  <c r="P17" i="46"/>
  <c r="P13" i="41" s="1"/>
  <c r="D13" i="41" s="1"/>
  <c r="AB11" i="46" l="1"/>
  <c r="L5" i="46"/>
  <c r="V6" i="46"/>
  <c r="M4" i="46"/>
  <c r="Y4" i="46"/>
  <c r="U5" i="46"/>
  <c r="AB16" i="46"/>
  <c r="AB14" i="46"/>
  <c r="AB12" i="46"/>
  <c r="L6" i="46"/>
  <c r="Z5" i="46"/>
  <c r="L4" i="46"/>
  <c r="I5" i="46"/>
  <c r="G6" i="46"/>
  <c r="G5" i="46"/>
  <c r="V5" i="46"/>
  <c r="U6" i="46"/>
  <c r="V4" i="46"/>
  <c r="B5" i="45"/>
  <c r="B3" i="45"/>
  <c r="Z6" i="46"/>
  <c r="M6" i="46"/>
  <c r="M5" i="46"/>
  <c r="H5" i="46"/>
  <c r="U4" i="46"/>
  <c r="Y6" i="46"/>
  <c r="Y5" i="46"/>
  <c r="Z4" i="46"/>
  <c r="I6" i="46"/>
  <c r="M18" i="46"/>
  <c r="Z18" i="46"/>
  <c r="Y18" i="46"/>
  <c r="L18" i="46"/>
  <c r="X6" i="46"/>
  <c r="X5" i="46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B62" i="45"/>
  <c r="C62" i="45"/>
  <c r="C8" i="45"/>
  <c r="B8" i="45"/>
  <c r="B6" i="45"/>
  <c r="C3" i="45"/>
  <c r="K6" i="46" l="1"/>
  <c r="X4" i="46"/>
  <c r="X18" i="46"/>
  <c r="T6" i="46"/>
  <c r="T4" i="46"/>
  <c r="K4" i="46"/>
  <c r="T5" i="46"/>
  <c r="K5" i="46"/>
  <c r="B7" i="45"/>
  <c r="B4" i="45"/>
  <c r="C6" i="45"/>
  <c r="C4" i="45"/>
  <c r="C7" i="45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" i="39"/>
</calcChain>
</file>

<file path=xl/sharedStrings.xml><?xml version="1.0" encoding="utf-8"?>
<sst xmlns="http://schemas.openxmlformats.org/spreadsheetml/2006/main" count="113" uniqueCount="74">
  <si>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</si>
  <si>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</si>
  <si>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</si>
  <si>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</si>
  <si>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</si>
  <si>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</si>
  <si>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</si>
  <si>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</si>
  <si>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</si>
  <si>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</si>
  <si>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</si>
  <si>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</si>
  <si>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</si>
  <si>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</si>
  <si>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-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</si>
  <si>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</si>
  <si>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</si>
  <si>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</si>
  <si>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</si>
  <si>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</si>
  <si>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</si>
  <si>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</si>
  <si>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</si>
  <si>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</si>
  <si>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</si>
  <si>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</si>
  <si>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</si>
  <si>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</si>
  <si>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</si>
  <si>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</si>
  <si>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</si>
  <si>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</si>
  <si>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</si>
  <si>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</si>
  <si>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</si>
  <si>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</si>
  <si>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</si>
  <si>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</si>
  <si>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</si>
  <si>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</si>
  <si>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</si>
  <si>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</si>
  <si>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</si>
  <si>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</si>
  <si>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</si>
  <si>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</si>
  <si>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</si>
  <si>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</si>
  <si>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</si>
  <si>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</si>
  <si>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</si>
  <si>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</si>
  <si>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</si>
  <si>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M</t>
  </si>
  <si>
    <t>G</t>
  </si>
  <si>
    <t>P</t>
  </si>
  <si>
    <t>Select the fixture</t>
  </si>
  <si>
    <t>--</t>
  </si>
  <si>
    <t>RatingsCentral</t>
  </si>
  <si>
    <t>Go to Pennant: MatchScores
Select the Grade.
Select the Round.
Select the fixture.
Click Paste.</t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</si>
  <si>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</si>
  <si>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 xml:space="preserve">TOTALS </t>
  </si>
  <si>
    <t>C</t>
  </si>
  <si>
    <t>Z</t>
  </si>
  <si>
    <t>Player 1-3</t>
  </si>
  <si>
    <t>Player 2-3</t>
  </si>
  <si>
    <t>G6</t>
  </si>
  <si>
    <t>G7</t>
  </si>
  <si>
    <t>Select from B4 to E13
Copy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</si>
  <si>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</si>
  <si>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</si>
  <si>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RCPennantSubmitter Instructions</t>
  </si>
  <si>
    <t>B2 Enter the season.</t>
  </si>
  <si>
    <t>Choose from the blue shaded cells.
D2 Choose the fixture
C4 to 6 Choose the home player order
P4 to 6 Choose the away player order
Enter the player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</si>
</sst>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4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color rgb="FF7030A0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6"/>
      <color theme="6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sz val="16"/>
      <color rgb="FFFF0000"/>
      <name val="Cambria"/>
      <family val="1"/>
      <scheme val="major"/>
    </font>
    <font>
      <b/>
      <sz val="12"/>
      <name val="Arial Narrow"/>
      <family val="2"/>
    </font>
    <font>
      <sz val="20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6E6E6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6">
    <xf numFmtId="0" fontId="0" fillId="0" borderId="0"/>
    <xf numFmtId="0" fontId="9" fillId="0" borderId="0"/>
    <xf numFmtId="0" fontId="8" fillId="0" borderId="0"/>
    <xf numFmtId="0" fontId="16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10" fillId="0" borderId="0" xfId="0" applyFont="1" applyAlignment="1">
      <alignment horizontal="center"/>
    </xf>
    <xf numFmtId="0" fontId="11" fillId="0" borderId="0" xfId="0" applyFont="1"/>
    <xf numFmtId="0" fontId="0" fillId="0" borderId="0" xfId="0" applyAlignment="1">
      <alignment horizontal="left"/>
    </xf>
    <xf numFmtId="0" fontId="15" fillId="0" borderId="0" xfId="0" applyFont="1"/>
    <xf numFmtId="0" fontId="8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7" fillId="0" borderId="0" xfId="0" applyFont="1"/>
    <xf numFmtId="0" fontId="19" fillId="0" borderId="0" xfId="0" applyFont="1"/>
    <xf numFmtId="0" fontId="20" fillId="0" borderId="10" xfId="0" applyFont="1" applyFill="1" applyBorder="1" applyAlignment="1"/>
    <xf numFmtId="0" fontId="20" fillId="0" borderId="9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7" fillId="0" borderId="0" xfId="0" applyFont="1" applyFill="1" applyBorder="1" applyAlignment="1"/>
    <xf numFmtId="0" fontId="24" fillId="0" borderId="0" xfId="0" applyFont="1" applyFill="1" applyBorder="1" applyAlignment="1">
      <alignment horizontal="left"/>
    </xf>
    <xf numFmtId="0" fontId="27" fillId="0" borderId="0" xfId="0" applyFont="1" applyFill="1" applyBorder="1" applyAlignment="1"/>
    <xf numFmtId="0" fontId="26" fillId="4" borderId="8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28" fillId="0" borderId="2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 vertical="top" wrapText="1"/>
    </xf>
    <xf numFmtId="0" fontId="25" fillId="0" borderId="6" xfId="0" applyFont="1" applyFill="1" applyBorder="1" applyAlignment="1"/>
    <xf numFmtId="0" fontId="25" fillId="0" borderId="4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center"/>
    </xf>
    <xf numFmtId="0" fontId="25" fillId="0" borderId="5" xfId="0" applyFont="1" applyFill="1" applyBorder="1" applyAlignment="1">
      <alignment horizontal="left"/>
    </xf>
    <xf numFmtId="0" fontId="17" fillId="0" borderId="7" xfId="0" applyFont="1" applyFill="1" applyBorder="1" applyAlignment="1"/>
    <xf numFmtId="0" fontId="17" fillId="0" borderId="8" xfId="0" applyFont="1" applyFill="1" applyBorder="1" applyAlignment="1"/>
    <xf numFmtId="0" fontId="28" fillId="0" borderId="16" xfId="0" applyFont="1" applyFill="1" applyBorder="1" applyAlignment="1"/>
    <xf numFmtId="0" fontId="32" fillId="0" borderId="16" xfId="0" applyFont="1" applyFill="1" applyBorder="1" applyAlignment="1"/>
    <xf numFmtId="0" fontId="8" fillId="5" borderId="0" xfId="2" applyFill="1"/>
    <xf numFmtId="0" fontId="6" fillId="6" borderId="0" xfId="2" applyFont="1" applyFill="1"/>
    <xf numFmtId="0" fontId="33" fillId="0" borderId="0" xfId="0" applyFont="1" applyAlignment="1">
      <alignment horizontal="left"/>
    </xf>
    <xf numFmtId="0" fontId="33" fillId="0" borderId="0" xfId="0" applyFont="1" applyAlignment="1">
      <alignment horizontal="center" vertical="top" wrapText="1"/>
    </xf>
    <xf numFmtId="0" fontId="33" fillId="0" borderId="0" xfId="0" applyFont="1"/>
    <xf numFmtId="0" fontId="5" fillId="5" borderId="0" xfId="2" applyFont="1" applyFill="1"/>
    <xf numFmtId="0" fontId="4" fillId="6" borderId="0" xfId="2" applyFont="1" applyFill="1"/>
    <xf numFmtId="0" fontId="0" fillId="7" borderId="0" xfId="0" applyFill="1"/>
    <xf numFmtId="0" fontId="0" fillId="8" borderId="0" xfId="0" applyFill="1"/>
    <xf numFmtId="0" fontId="14" fillId="8" borderId="0" xfId="0" applyFont="1" applyFill="1"/>
    <xf numFmtId="0" fontId="0" fillId="0" borderId="0" xfId="0" quotePrefix="1" applyAlignment="1">
      <alignment horizontal="left"/>
    </xf>
    <xf numFmtId="0" fontId="25" fillId="9" borderId="0" xfId="0" applyFont="1" applyFill="1" applyBorder="1"/>
    <xf numFmtId="0" fontId="35" fillId="4" borderId="0" xfId="0" applyFont="1" applyFill="1" applyBorder="1"/>
    <xf numFmtId="0" fontId="34" fillId="0" borderId="0" xfId="0" applyFont="1"/>
    <xf numFmtId="0" fontId="36" fillId="3" borderId="20" xfId="0" applyFont="1" applyFill="1" applyBorder="1"/>
    <xf numFmtId="0" fontId="25" fillId="0" borderId="0" xfId="0" applyFont="1"/>
    <xf numFmtId="0" fontId="37" fillId="0" borderId="0" xfId="2" applyFont="1"/>
    <xf numFmtId="0" fontId="37" fillId="6" borderId="0" xfId="2" applyFont="1" applyFill="1"/>
    <xf numFmtId="0" fontId="37" fillId="5" borderId="0" xfId="2" applyNumberFormat="1" applyFont="1" applyFill="1"/>
    <xf numFmtId="0" fontId="34" fillId="9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0" fontId="39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40" fillId="0" borderId="0" xfId="0" applyFont="1" applyAlignment="1">
      <alignment vertical="top" wrapText="1"/>
    </xf>
    <xf numFmtId="0" fontId="18" fillId="0" borderId="0" xfId="0" quotePrefix="1" applyFont="1" applyAlignment="1">
      <alignment vertical="top" wrapText="1"/>
    </xf>
    <xf numFmtId="0" fontId="25" fillId="0" borderId="14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8" fillId="0" borderId="16" xfId="0" applyFont="1" applyFill="1" applyBorder="1" applyAlignment="1">
      <alignment horizontal="right" vertical="center"/>
    </xf>
    <xf numFmtId="0" fontId="40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/>
    </xf>
    <xf numFmtId="0" fontId="42" fillId="0" borderId="28" xfId="0" applyFont="1" applyFill="1" applyBorder="1" applyAlignment="1">
      <alignment horizontal="center" vertical="center"/>
    </xf>
    <xf numFmtId="0" fontId="25" fillId="0" borderId="29" xfId="0" applyFont="1" applyFill="1" applyBorder="1" applyAlignment="1">
      <alignment horizontal="left"/>
    </xf>
    <xf numFmtId="0" fontId="24" fillId="0" borderId="7" xfId="0" applyFont="1" applyFill="1" applyBorder="1" applyAlignment="1">
      <alignment horizontal="left"/>
    </xf>
    <xf numFmtId="0" fontId="25" fillId="3" borderId="8" xfId="0" applyFont="1" applyFill="1" applyBorder="1" applyAlignment="1">
      <alignment horizontal="left"/>
    </xf>
    <xf numFmtId="0" fontId="25" fillId="0" borderId="13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42" fillId="0" borderId="20" xfId="0" applyFont="1" applyFill="1" applyBorder="1" applyAlignment="1">
      <alignment horizontal="center" vertical="center"/>
    </xf>
    <xf numFmtId="0" fontId="40" fillId="0" borderId="26" xfId="0" applyFont="1" applyFill="1" applyBorder="1" applyAlignment="1">
      <alignment horizontal="center" vertical="center"/>
    </xf>
    <xf numFmtId="0" fontId="31" fillId="0" borderId="25" xfId="0" applyFont="1" applyFill="1" applyBorder="1" applyAlignment="1">
      <alignment horizontal="center" vertical="center"/>
    </xf>
    <xf numFmtId="0" fontId="11" fillId="0" borderId="30" xfId="0" applyFont="1" applyBorder="1"/>
    <xf numFmtId="0" fontId="25" fillId="0" borderId="33" xfId="0" applyFont="1" applyFill="1" applyBorder="1" applyAlignment="1">
      <alignment horizontal="left"/>
    </xf>
    <xf numFmtId="0" fontId="12" fillId="10" borderId="0" xfId="0" applyFont="1" applyFill="1" applyAlignment="1">
      <alignment horizontal="left"/>
    </xf>
    <xf numFmtId="0" fontId="44" fillId="10" borderId="0" xfId="0" applyFont="1" applyFill="1" applyAlignment="1">
      <alignment horizontal="left"/>
    </xf>
    <xf numFmtId="0" fontId="25" fillId="0" borderId="35" xfId="0" applyFont="1" applyFill="1" applyBorder="1" applyAlignment="1">
      <alignment horizontal="center" vertical="center"/>
    </xf>
    <xf numFmtId="0" fontId="25" fillId="0" borderId="34" xfId="0" applyFont="1" applyFill="1" applyBorder="1" applyAlignment="1">
      <alignment horizontal="center" vertical="center"/>
    </xf>
    <xf numFmtId="0" fontId="25" fillId="0" borderId="36" xfId="0" applyFont="1" applyFill="1" applyBorder="1" applyAlignment="1">
      <alignment horizontal="left"/>
    </xf>
    <xf numFmtId="0" fontId="32" fillId="0" borderId="16" xfId="0" applyFont="1" applyFill="1" applyBorder="1" applyAlignment="1"/>
    <xf numFmtId="0" fontId="32" fillId="0" borderId="16" xfId="0" applyFont="1" applyFill="1" applyBorder="1" applyAlignment="1"/>
    <xf numFmtId="0" fontId="41" fillId="0" borderId="37" xfId="0" applyFont="1" applyFill="1" applyBorder="1" applyAlignment="1">
      <alignment horizontal="center" vertical="center"/>
    </xf>
    <xf numFmtId="0" fontId="43" fillId="0" borderId="37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/>
    </xf>
    <xf numFmtId="0" fontId="26" fillId="4" borderId="0" xfId="0" applyFont="1" applyFill="1" applyBorder="1" applyAlignment="1">
      <alignment horizontal="center"/>
    </xf>
    <xf numFmtId="0" fontId="18" fillId="0" borderId="0" xfId="0" applyFont="1" applyAlignment="1">
      <alignment horizontal="left" wrapText="1"/>
    </xf>
    <xf numFmtId="0" fontId="18" fillId="0" borderId="0" xfId="0" quotePrefix="1" applyFont="1" applyAlignment="1">
      <alignment vertical="top" wrapText="1"/>
    </xf>
    <xf numFmtId="0" fontId="43" fillId="0" borderId="18" xfId="0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center" vertical="center"/>
    </xf>
    <xf numFmtId="0" fontId="40" fillId="0" borderId="17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/>
    </xf>
    <xf numFmtId="0" fontId="25" fillId="3" borderId="2" xfId="0" applyFont="1" applyFill="1" applyBorder="1" applyAlignment="1">
      <alignment horizontal="left"/>
    </xf>
    <xf numFmtId="0" fontId="40" fillId="0" borderId="26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left"/>
    </xf>
    <xf numFmtId="0" fontId="25" fillId="3" borderId="32" xfId="0" applyFont="1" applyFill="1" applyBorder="1" applyAlignment="1">
      <alignment horizontal="left"/>
    </xf>
    <xf numFmtId="0" fontId="26" fillId="4" borderId="12" xfId="0" applyFont="1" applyFill="1" applyBorder="1" applyAlignment="1">
      <alignment horizontal="center"/>
    </xf>
    <xf numFmtId="0" fontId="43" fillId="0" borderId="3" xfId="0" applyFont="1" applyFill="1" applyBorder="1" applyAlignment="1">
      <alignment horizontal="center" vertical="center"/>
    </xf>
    <xf numFmtId="0" fontId="41" fillId="0" borderId="3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/>
    </xf>
    <xf numFmtId="0" fontId="40" fillId="0" borderId="37" xfId="0" applyFont="1" applyFill="1" applyBorder="1" applyAlignment="1">
      <alignment horizontal="center" vertical="center"/>
    </xf>
    <xf numFmtId="0" fontId="40" fillId="0" borderId="38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left"/>
    </xf>
    <xf numFmtId="0" fontId="22" fillId="0" borderId="8" xfId="0" applyFont="1" applyFill="1" applyBorder="1" applyAlignment="1">
      <alignment horizontal="left"/>
    </xf>
    <xf numFmtId="0" fontId="20" fillId="0" borderId="11" xfId="0" applyFont="1" applyFill="1" applyBorder="1" applyAlignment="1">
      <alignment horizontal="center"/>
    </xf>
    <xf numFmtId="0" fontId="25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wrapText="1"/>
    </xf>
    <xf numFmtId="0" fontId="45" fillId="0" borderId="0" xfId="0" applyFont="1"/>
    <xf numFmtId="0" fontId="23" fillId="0" borderId="8" xfId="0" applyFont="1" applyFill="1" applyBorder="1" applyAlignment="1">
      <alignment horizontal="center"/>
    </xf>
    <xf numFmtId="0" fontId="23" fillId="0" borderId="39" xfId="0" applyFont="1" applyFill="1" applyBorder="1" applyAlignment="1">
      <alignment horizontal="center"/>
    </xf>
    <xf numFmtId="0" fontId="20" fillId="3" borderId="11" xfId="0" applyFont="1" applyFill="1" applyBorder="1" applyAlignment="1">
      <alignment horizontal="center"/>
    </xf>
    <xf numFmtId="0" fontId="33" fillId="0" borderId="0" xfId="0" applyFont="1" applyAlignment="1">
      <alignment horizontal="left" wrapText="1"/>
    </xf>
    <xf numFmtId="0" fontId="33" fillId="0" borderId="0" xfId="0" applyFont="1" applyAlignment="1">
      <alignment horizontal="center" vertical="top" wrapText="1"/>
    </xf>
    <xf numFmtId="0" fontId="34" fillId="0" borderId="0" xfId="0" applyFont="1" applyFill="1" applyAlignment="1">
      <alignment horizontal="center" wrapText="1"/>
    </xf>
  </cellXfs>
  <cellStyles count="106">
    <cellStyle name="Normal" xfId="0" builtinId="0"/>
    <cellStyle name="Normal 2" xfId="3" xr:uid="{00000000-0005-0000-0000-000001000000}"/>
    <cellStyle name="Normal 3" xfId="1" xr:uid="{00000000-0005-0000-0000-000002000000}"/>
    <cellStyle name="Normal 3 10" xfId="46" xr:uid="{00000000-0005-0000-0000-000002000000}"/>
    <cellStyle name="Normal 3 11" xfId="26" xr:uid="{00000000-0005-0000-0000-000002000000}"/>
    <cellStyle name="Normal 3 2" xfId="4" xr:uid="{00000000-0005-0000-0000-000003000000}"/>
    <cellStyle name="Normal 3 2 10" xfId="28" xr:uid="{00000000-0005-0000-0000-000003000000}"/>
    <cellStyle name="Normal 3 2 2" xfId="8" xr:uid="{00000000-0005-0000-0000-000003000000}"/>
    <cellStyle name="Normal 3 2 2 2" xfId="24" xr:uid="{00000000-0005-0000-0000-000003000000}"/>
    <cellStyle name="Normal 3 2 2 2 2" xfId="80" xr:uid="{00000000-0005-0000-0000-000003000000}"/>
    <cellStyle name="Normal 3 2 2 2 3" xfId="44" xr:uid="{00000000-0005-0000-0000-000003000000}"/>
    <cellStyle name="Normal 3 2 2 3" xfId="16" xr:uid="{00000000-0005-0000-0000-000003000000}"/>
    <cellStyle name="Normal 3 2 2 3 2" xfId="100" xr:uid="{00000000-0005-0000-0000-000003000000}"/>
    <cellStyle name="Normal 3 2 2 4" xfId="60" xr:uid="{00000000-0005-0000-0000-000003000000}"/>
    <cellStyle name="Normal 3 2 2 5" xfId="32" xr:uid="{00000000-0005-0000-0000-000003000000}"/>
    <cellStyle name="Normal 3 2 3" xfId="20" xr:uid="{00000000-0005-0000-0000-000003000000}"/>
    <cellStyle name="Normal 3 2 3 2" xfId="76" xr:uid="{00000000-0005-0000-0000-000003000000}"/>
    <cellStyle name="Normal 3 2 3 3" xfId="96" xr:uid="{00000000-0005-0000-0000-000003000000}"/>
    <cellStyle name="Normal 3 2 3 4" xfId="56" xr:uid="{00000000-0005-0000-0000-000003000000}"/>
    <cellStyle name="Normal 3 2 3 5" xfId="40" xr:uid="{00000000-0005-0000-0000-000003000000}"/>
    <cellStyle name="Normal 3 2 4" xfId="12" xr:uid="{00000000-0005-0000-0000-000003000000}"/>
    <cellStyle name="Normal 3 2 4 2" xfId="84" xr:uid="{00000000-0005-0000-0000-000003000000}"/>
    <cellStyle name="Normal 3 2 4 3" xfId="104" xr:uid="{00000000-0005-0000-0000-000003000000}"/>
    <cellStyle name="Normal 3 2 4 4" xfId="52" xr:uid="{00000000-0005-0000-0000-000003000000}"/>
    <cellStyle name="Normal 3 2 4 5" xfId="36" xr:uid="{00000000-0005-0000-0000-000003000000}"/>
    <cellStyle name="Normal 3 2 5" xfId="72" xr:uid="{00000000-0005-0000-0000-000003000000}"/>
    <cellStyle name="Normal 3 2 5 2" xfId="92" xr:uid="{00000000-0005-0000-0000-000003000000}"/>
    <cellStyle name="Normal 3 2 6" xfId="68" xr:uid="{00000000-0005-0000-0000-000003000000}"/>
    <cellStyle name="Normal 3 2 7" xfId="64" xr:uid="{00000000-0005-0000-0000-000003000000}"/>
    <cellStyle name="Normal 3 2 8" xfId="88" xr:uid="{00000000-0005-0000-0000-000003000000}"/>
    <cellStyle name="Normal 3 2 9" xfId="48" xr:uid="{00000000-0005-0000-0000-000003000000}"/>
    <cellStyle name="Normal 3 3" xfId="6" xr:uid="{00000000-0005-0000-0000-000002000000}"/>
    <cellStyle name="Normal 3 3 2" xfId="22" xr:uid="{00000000-0005-0000-0000-000002000000}"/>
    <cellStyle name="Normal 3 3 2 2" xfId="78" xr:uid="{00000000-0005-0000-0000-000002000000}"/>
    <cellStyle name="Normal 3 3 2 3" xfId="42" xr:uid="{00000000-0005-0000-0000-000002000000}"/>
    <cellStyle name="Normal 3 3 3" xfId="14" xr:uid="{00000000-0005-0000-0000-000002000000}"/>
    <cellStyle name="Normal 3 3 3 2" xfId="98" xr:uid="{00000000-0005-0000-0000-000002000000}"/>
    <cellStyle name="Normal 3 3 4" xfId="58" xr:uid="{00000000-0005-0000-0000-000002000000}"/>
    <cellStyle name="Normal 3 3 5" xfId="30" xr:uid="{00000000-0005-0000-0000-000002000000}"/>
    <cellStyle name="Normal 3 4" xfId="18" xr:uid="{00000000-0005-0000-0000-000002000000}"/>
    <cellStyle name="Normal 3 4 2" xfId="74" xr:uid="{00000000-0005-0000-0000-000002000000}"/>
    <cellStyle name="Normal 3 4 3" xfId="94" xr:uid="{00000000-0005-0000-0000-000002000000}"/>
    <cellStyle name="Normal 3 4 4" xfId="54" xr:uid="{00000000-0005-0000-0000-000002000000}"/>
    <cellStyle name="Normal 3 4 5" xfId="38" xr:uid="{00000000-0005-0000-0000-000002000000}"/>
    <cellStyle name="Normal 3 5" xfId="10" xr:uid="{00000000-0005-0000-0000-000002000000}"/>
    <cellStyle name="Normal 3 5 2" xfId="82" xr:uid="{00000000-0005-0000-0000-000002000000}"/>
    <cellStyle name="Normal 3 5 3" xfId="102" xr:uid="{00000000-0005-0000-0000-000002000000}"/>
    <cellStyle name="Normal 3 5 4" xfId="50" xr:uid="{00000000-0005-0000-0000-000002000000}"/>
    <cellStyle name="Normal 3 5 5" xfId="34" xr:uid="{00000000-0005-0000-0000-000002000000}"/>
    <cellStyle name="Normal 3 6" xfId="70" xr:uid="{00000000-0005-0000-0000-000002000000}"/>
    <cellStyle name="Normal 3 6 2" xfId="90" xr:uid="{00000000-0005-0000-0000-000002000000}"/>
    <cellStyle name="Normal 3 7" xfId="66" xr:uid="{00000000-0005-0000-0000-000002000000}"/>
    <cellStyle name="Normal 3 8" xfId="62" xr:uid="{00000000-0005-0000-0000-000002000000}"/>
    <cellStyle name="Normal 3 9" xfId="86" xr:uid="{00000000-0005-0000-0000-000002000000}"/>
    <cellStyle name="Normal 4" xfId="2" xr:uid="{00000000-0005-0000-0000-000004000000}"/>
    <cellStyle name="Normal 4 10" xfId="47" xr:uid="{00000000-0005-0000-0000-000004000000}"/>
    <cellStyle name="Normal 4 11" xfId="27" xr:uid="{00000000-0005-0000-0000-000004000000}"/>
    <cellStyle name="Normal 4 2" xfId="5" xr:uid="{00000000-0005-0000-0000-000005000000}"/>
    <cellStyle name="Normal 4 2 10" xfId="29" xr:uid="{00000000-0005-0000-0000-000005000000}"/>
    <cellStyle name="Normal 4 2 2" xfId="9" xr:uid="{00000000-0005-0000-0000-000005000000}"/>
    <cellStyle name="Normal 4 2 2 2" xfId="25" xr:uid="{00000000-0005-0000-0000-000005000000}"/>
    <cellStyle name="Normal 4 2 2 2 2" xfId="81" xr:uid="{00000000-0005-0000-0000-000005000000}"/>
    <cellStyle name="Normal 4 2 2 2 3" xfId="45" xr:uid="{00000000-0005-0000-0000-000005000000}"/>
    <cellStyle name="Normal 4 2 2 3" xfId="17" xr:uid="{00000000-0005-0000-0000-000005000000}"/>
    <cellStyle name="Normal 4 2 2 3 2" xfId="101" xr:uid="{00000000-0005-0000-0000-000005000000}"/>
    <cellStyle name="Normal 4 2 2 4" xfId="61" xr:uid="{00000000-0005-0000-0000-000005000000}"/>
    <cellStyle name="Normal 4 2 2 5" xfId="33" xr:uid="{00000000-0005-0000-0000-000005000000}"/>
    <cellStyle name="Normal 4 2 3" xfId="21" xr:uid="{00000000-0005-0000-0000-000005000000}"/>
    <cellStyle name="Normal 4 2 3 2" xfId="77" xr:uid="{00000000-0005-0000-0000-000005000000}"/>
    <cellStyle name="Normal 4 2 3 3" xfId="97" xr:uid="{00000000-0005-0000-0000-000005000000}"/>
    <cellStyle name="Normal 4 2 3 4" xfId="57" xr:uid="{00000000-0005-0000-0000-000005000000}"/>
    <cellStyle name="Normal 4 2 3 5" xfId="41" xr:uid="{00000000-0005-0000-0000-000005000000}"/>
    <cellStyle name="Normal 4 2 4" xfId="13" xr:uid="{00000000-0005-0000-0000-000005000000}"/>
    <cellStyle name="Normal 4 2 4 2" xfId="85" xr:uid="{00000000-0005-0000-0000-000005000000}"/>
    <cellStyle name="Normal 4 2 4 3" xfId="105" xr:uid="{00000000-0005-0000-0000-000005000000}"/>
    <cellStyle name="Normal 4 2 4 4" xfId="53" xr:uid="{00000000-0005-0000-0000-000005000000}"/>
    <cellStyle name="Normal 4 2 4 5" xfId="37" xr:uid="{00000000-0005-0000-0000-000005000000}"/>
    <cellStyle name="Normal 4 2 5" xfId="73" xr:uid="{00000000-0005-0000-0000-000005000000}"/>
    <cellStyle name="Normal 4 2 5 2" xfId="93" xr:uid="{00000000-0005-0000-0000-000005000000}"/>
    <cellStyle name="Normal 4 2 6" xfId="69" xr:uid="{00000000-0005-0000-0000-000005000000}"/>
    <cellStyle name="Normal 4 2 7" xfId="65" xr:uid="{00000000-0005-0000-0000-000005000000}"/>
    <cellStyle name="Normal 4 2 8" xfId="89" xr:uid="{00000000-0005-0000-0000-000005000000}"/>
    <cellStyle name="Normal 4 2 9" xfId="49" xr:uid="{00000000-0005-0000-0000-000005000000}"/>
    <cellStyle name="Normal 4 3" xfId="7" xr:uid="{00000000-0005-0000-0000-000004000000}"/>
    <cellStyle name="Normal 4 3 2" xfId="23" xr:uid="{00000000-0005-0000-0000-000004000000}"/>
    <cellStyle name="Normal 4 3 2 2" xfId="79" xr:uid="{00000000-0005-0000-0000-000004000000}"/>
    <cellStyle name="Normal 4 3 2 3" xfId="43" xr:uid="{00000000-0005-0000-0000-000004000000}"/>
    <cellStyle name="Normal 4 3 3" xfId="15" xr:uid="{00000000-0005-0000-0000-000004000000}"/>
    <cellStyle name="Normal 4 3 3 2" xfId="99" xr:uid="{00000000-0005-0000-0000-000004000000}"/>
    <cellStyle name="Normal 4 3 4" xfId="59" xr:uid="{00000000-0005-0000-0000-000004000000}"/>
    <cellStyle name="Normal 4 3 5" xfId="31" xr:uid="{00000000-0005-0000-0000-000004000000}"/>
    <cellStyle name="Normal 4 4" xfId="19" xr:uid="{00000000-0005-0000-0000-000004000000}"/>
    <cellStyle name="Normal 4 4 2" xfId="75" xr:uid="{00000000-0005-0000-0000-000004000000}"/>
    <cellStyle name="Normal 4 4 3" xfId="95" xr:uid="{00000000-0005-0000-0000-000004000000}"/>
    <cellStyle name="Normal 4 4 4" xfId="55" xr:uid="{00000000-0005-0000-0000-000004000000}"/>
    <cellStyle name="Normal 4 4 5" xfId="39" xr:uid="{00000000-0005-0000-0000-000004000000}"/>
    <cellStyle name="Normal 4 5" xfId="11" xr:uid="{00000000-0005-0000-0000-000004000000}"/>
    <cellStyle name="Normal 4 5 2" xfId="83" xr:uid="{00000000-0005-0000-0000-000004000000}"/>
    <cellStyle name="Normal 4 5 3" xfId="103" xr:uid="{00000000-0005-0000-0000-000004000000}"/>
    <cellStyle name="Normal 4 5 4" xfId="51" xr:uid="{00000000-0005-0000-0000-000004000000}"/>
    <cellStyle name="Normal 4 5 5" xfId="35" xr:uid="{00000000-0005-0000-0000-000004000000}"/>
    <cellStyle name="Normal 4 6" xfId="71" xr:uid="{00000000-0005-0000-0000-000004000000}"/>
    <cellStyle name="Normal 4 6 2" xfId="91" xr:uid="{00000000-0005-0000-0000-000004000000}"/>
    <cellStyle name="Normal 4 7" xfId="67" xr:uid="{00000000-0005-0000-0000-000004000000}"/>
    <cellStyle name="Normal 4 8" xfId="63" xr:uid="{00000000-0005-0000-0000-000004000000}"/>
    <cellStyle name="Normal 4 9" xfId="87" xr:uid="{00000000-0005-0000-0000-000004000000}"/>
  </cellStyles>
  <dxfs count="0"/>
  <tableStyles count="0" defaultTableStyle="TableStyleMedium9" defaultPivotStyle="PivotStyleLight16"/>
  <colors>
    <mruColors>
      <color rgb="FFE6E6E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98413-DC5C-4E40-8B02-8B78F6D11CFC}">
  <dimension ref="A1:AE18"/>
  <sheetViews>
    <sheetView tabSelected="1" zoomScaleNormal="100" workbookViewId="0">
      <selection activeCell="AB4" sqref="AB4"/>
    </sheetView>
  </sheetViews>
  <sheetFormatPr defaultRowHeight="12.75"/>
  <cols>
    <col min="1" max="1" width="1.28515625" style="2" customWidth="1"/>
    <col min="2" max="2" width="3.7109375" style="2" customWidth="1"/>
    <col min="3" max="3" width="33.5703125" style="2" customWidth="1"/>
    <col min="4" max="12" width="4.7109375" style="2" customWidth="1"/>
    <col min="13" max="13" width="5.140625" style="2" bestFit="1" customWidth="1"/>
    <col min="14" max="14" width="1" style="2" customWidth="1"/>
    <col min="15" max="15" width="3.7109375" style="2" customWidth="1"/>
    <col min="16" max="16" width="33.28515625" style="2" customWidth="1"/>
    <col min="17" max="25" width="4.7109375" style="2" customWidth="1"/>
    <col min="26" max="26" width="5.140625" style="2" bestFit="1" customWidth="1"/>
    <col min="27" max="27" width="1.85546875" style="2" customWidth="1"/>
    <col min="28" max="28" width="13.5703125" style="2" customWidth="1"/>
    <col min="29" max="29" width="20.140625" style="2" customWidth="1"/>
    <col min="30" max="30" width="17.85546875" style="2" customWidth="1"/>
    <col min="31" max="31" width="1.85546875" style="2" customWidth="1"/>
    <col min="32" max="32" width="17.7109375" style="2" customWidth="1"/>
    <col min="33" max="16384" width="9.140625" style="2"/>
  </cols>
  <sheetData>
    <row r="1" spans="1:31" ht="5.25" customHeight="1" thickBot="1"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</row>
    <row r="2" spans="1:31" ht="23.25" customHeight="1" thickBot="1">
      <c r="A2" s="1"/>
      <c r="B2" s="12" t="s">
        <v>23</v>
      </c>
      <c r="C2" s="109"/>
      <c r="D2" s="116" t="s">
        <v>56</v>
      </c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09"/>
      <c r="R2" s="109"/>
      <c r="S2" s="109"/>
      <c r="T2" s="109"/>
      <c r="U2" s="109"/>
      <c r="V2" s="109"/>
      <c r="W2" s="109"/>
      <c r="X2" s="109"/>
      <c r="Y2" s="109"/>
      <c r="Z2" s="13"/>
      <c r="AA2" s="14"/>
      <c r="AE2"/>
    </row>
    <row r="3" spans="1:31" ht="26.25" thickBot="1">
      <c r="B3" s="107"/>
      <c r="C3" s="108" t="s">
        <v>4</v>
      </c>
      <c r="D3" s="114" t="str">
        <f>IFERROR(VLOOKUP($D2,Fixture,4,FALSE),"")</f>
        <v/>
      </c>
      <c r="E3" s="114"/>
      <c r="F3" s="114"/>
      <c r="G3" s="114"/>
      <c r="H3" s="114"/>
      <c r="I3" s="114"/>
      <c r="J3" s="114"/>
      <c r="K3" s="114"/>
      <c r="L3" s="114"/>
      <c r="M3" s="115"/>
      <c r="N3" s="15"/>
      <c r="O3" s="107"/>
      <c r="P3" s="108" t="s">
        <v>5</v>
      </c>
      <c r="Q3" s="114" t="str">
        <f>IFERROR(VLOOKUP($D2,Fixture,6,FALSE),"")</f>
        <v/>
      </c>
      <c r="R3" s="114"/>
      <c r="S3" s="114"/>
      <c r="T3" s="114"/>
      <c r="U3" s="114"/>
      <c r="V3" s="114"/>
      <c r="W3" s="114"/>
      <c r="X3" s="114"/>
      <c r="Y3" s="114"/>
      <c r="Z3" s="115"/>
      <c r="AA3" s="16"/>
    </row>
    <row r="4" spans="1:31" ht="22.5">
      <c r="B4" s="96" t="s">
        <v>0</v>
      </c>
      <c r="C4" s="97" t="s">
        <v>19</v>
      </c>
      <c r="D4" s="101"/>
      <c r="E4" s="101"/>
      <c r="F4" s="101"/>
      <c r="G4" s="102">
        <f>K9+K13+K17</f>
        <v>0</v>
      </c>
      <c r="H4" s="103">
        <f>L9+L13+L17</f>
        <v>0</v>
      </c>
      <c r="I4" s="104">
        <f>M9+M13+M17</f>
        <v>0</v>
      </c>
      <c r="J4" s="101" t="s">
        <v>14</v>
      </c>
      <c r="K4" s="102">
        <f>X9+X13+X17</f>
        <v>0</v>
      </c>
      <c r="L4" s="103">
        <f>Y9+Y13+Y17</f>
        <v>0</v>
      </c>
      <c r="M4" s="95">
        <f>Z9+Z13+Z17</f>
        <v>0</v>
      </c>
      <c r="N4" s="17"/>
      <c r="O4" s="96" t="s">
        <v>1</v>
      </c>
      <c r="P4" s="97" t="s">
        <v>21</v>
      </c>
      <c r="Q4" s="101"/>
      <c r="R4" s="101"/>
      <c r="S4" s="101"/>
      <c r="T4" s="102">
        <f>X9+X12+X16</f>
        <v>0</v>
      </c>
      <c r="U4" s="103">
        <f>Y9+Y12+Y16</f>
        <v>0</v>
      </c>
      <c r="V4" s="104">
        <f>Z9+Z12+Z16</f>
        <v>0</v>
      </c>
      <c r="W4" s="101" t="s">
        <v>14</v>
      </c>
      <c r="X4" s="102">
        <f>K9+K12+K16</f>
        <v>0</v>
      </c>
      <c r="Y4" s="103">
        <f>L9+L12+L16</f>
        <v>0</v>
      </c>
      <c r="Z4" s="95">
        <f>M9+M12+M16</f>
        <v>0</v>
      </c>
      <c r="AA4" s="16"/>
    </row>
    <row r="5" spans="1:31" ht="22.5">
      <c r="B5" s="99" t="s">
        <v>2</v>
      </c>
      <c r="C5" s="100" t="s">
        <v>20</v>
      </c>
      <c r="D5" s="89"/>
      <c r="E5" s="89"/>
      <c r="F5" s="89"/>
      <c r="G5" s="92">
        <f>K10+K12+K15</f>
        <v>0</v>
      </c>
      <c r="H5" s="93">
        <f>L10+L12+L15</f>
        <v>0</v>
      </c>
      <c r="I5" s="94">
        <f>M10+M12+M15</f>
        <v>0</v>
      </c>
      <c r="J5" s="89" t="s">
        <v>14</v>
      </c>
      <c r="K5" s="92">
        <f>X10+X12+X15</f>
        <v>0</v>
      </c>
      <c r="L5" s="93">
        <f>Y10+Y12+Y15</f>
        <v>0</v>
      </c>
      <c r="M5" s="98">
        <f>Z10+Z12+Z15</f>
        <v>0</v>
      </c>
      <c r="N5" s="17"/>
      <c r="O5" s="99" t="s">
        <v>3</v>
      </c>
      <c r="P5" s="100" t="s">
        <v>22</v>
      </c>
      <c r="Q5" s="89"/>
      <c r="R5" s="89"/>
      <c r="S5" s="89"/>
      <c r="T5" s="92">
        <f>X10+X14+X17</f>
        <v>0</v>
      </c>
      <c r="U5" s="93">
        <f>Y10+Y14+Y17</f>
        <v>0</v>
      </c>
      <c r="V5" s="94">
        <f>Z10+Z14+Z17</f>
        <v>0</v>
      </c>
      <c r="W5" s="89" t="s">
        <v>14</v>
      </c>
      <c r="X5" s="92">
        <f>K10+K14+K17</f>
        <v>0</v>
      </c>
      <c r="Y5" s="93">
        <f>L10+L14+L17</f>
        <v>0</v>
      </c>
      <c r="Z5" s="98">
        <f>M10+M14+M17</f>
        <v>0</v>
      </c>
      <c r="AA5" s="16"/>
      <c r="AD5" s="4"/>
    </row>
    <row r="6" spans="1:31" ht="23.25" thickBot="1">
      <c r="A6" s="77"/>
      <c r="B6" s="70" t="s">
        <v>62</v>
      </c>
      <c r="C6" s="71" t="s">
        <v>64</v>
      </c>
      <c r="D6" s="18"/>
      <c r="E6" s="18"/>
      <c r="F6" s="18"/>
      <c r="G6" s="87">
        <f>K11+K14+K16</f>
        <v>0</v>
      </c>
      <c r="H6" s="86">
        <f>L11+L14+L16</f>
        <v>0</v>
      </c>
      <c r="I6" s="105">
        <f>M11+M14+M16</f>
        <v>0</v>
      </c>
      <c r="J6" s="18" t="s">
        <v>14</v>
      </c>
      <c r="K6" s="87">
        <f>X11+X14+X16</f>
        <v>0</v>
      </c>
      <c r="L6" s="86">
        <f>Y11+Y14+Y16</f>
        <v>0</v>
      </c>
      <c r="M6" s="106">
        <f>Z11+Z14+Z16</f>
        <v>0</v>
      </c>
      <c r="N6" s="17"/>
      <c r="O6" s="70" t="s">
        <v>63</v>
      </c>
      <c r="P6" s="71" t="s">
        <v>65</v>
      </c>
      <c r="Q6" s="18"/>
      <c r="R6" s="18"/>
      <c r="S6" s="18"/>
      <c r="T6" s="87">
        <f>X11+X13+X15</f>
        <v>0</v>
      </c>
      <c r="U6" s="86">
        <f>Y11+Y13+Y15</f>
        <v>0</v>
      </c>
      <c r="V6" s="105">
        <f>Z11+Z13+Z15</f>
        <v>0</v>
      </c>
      <c r="W6" s="18" t="s">
        <v>14</v>
      </c>
      <c r="X6" s="87">
        <f>K11+K13+K15</f>
        <v>0</v>
      </c>
      <c r="Y6" s="86">
        <f>L11+L13+L15</f>
        <v>0</v>
      </c>
      <c r="Z6" s="106">
        <f>M11+M13+M15</f>
        <v>0</v>
      </c>
      <c r="AA6" s="16"/>
    </row>
    <row r="7" spans="1:31" ht="18.75" thickBot="1">
      <c r="B7" s="88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6"/>
      <c r="AD7" s="4"/>
    </row>
    <row r="8" spans="1:31" ht="18" customHeight="1">
      <c r="B8" s="19"/>
      <c r="C8" s="20" t="s">
        <v>15</v>
      </c>
      <c r="D8" s="52" t="s">
        <v>48</v>
      </c>
      <c r="E8" s="52" t="s">
        <v>49</v>
      </c>
      <c r="F8" s="52" t="s">
        <v>50</v>
      </c>
      <c r="G8" s="52" t="s">
        <v>51</v>
      </c>
      <c r="H8" s="52" t="s">
        <v>52</v>
      </c>
      <c r="I8" s="52" t="s">
        <v>66</v>
      </c>
      <c r="J8" s="52" t="s">
        <v>67</v>
      </c>
      <c r="K8" s="65" t="s">
        <v>53</v>
      </c>
      <c r="L8" s="52" t="s">
        <v>54</v>
      </c>
      <c r="M8" s="66" t="s">
        <v>55</v>
      </c>
      <c r="N8" s="21"/>
      <c r="O8" s="22"/>
      <c r="P8" s="20" t="s">
        <v>16</v>
      </c>
      <c r="Q8" s="52" t="s">
        <v>48</v>
      </c>
      <c r="R8" s="52" t="s">
        <v>49</v>
      </c>
      <c r="S8" s="52" t="s">
        <v>50</v>
      </c>
      <c r="T8" s="52" t="s">
        <v>51</v>
      </c>
      <c r="U8" s="52" t="s">
        <v>52</v>
      </c>
      <c r="V8" s="52" t="s">
        <v>66</v>
      </c>
      <c r="W8" s="52" t="s">
        <v>67</v>
      </c>
      <c r="X8" s="65" t="s">
        <v>53</v>
      </c>
      <c r="Y8" s="52" t="s">
        <v>54</v>
      </c>
      <c r="Z8" s="66" t="s">
        <v>55</v>
      </c>
      <c r="AA8" s="23"/>
      <c r="AB8" s="80" t="s">
        <v>47</v>
      </c>
    </row>
    <row r="9" spans="1:31" ht="20.100000000000001" customHeight="1">
      <c r="B9" s="24" t="s">
        <v>0</v>
      </c>
      <c r="C9" s="25" t="str">
        <f t="shared" ref="C9:C17" si="0">IF(VLOOKUP(B9,HomePlayers,2,FALSE)="","",VLOOKUP(B9,HomePlayers,2,FALSE))</f>
        <v>Player 1-1</v>
      </c>
      <c r="D9" s="72"/>
      <c r="E9" s="72"/>
      <c r="F9" s="72"/>
      <c r="G9" s="72"/>
      <c r="H9" s="72"/>
      <c r="I9" s="72"/>
      <c r="J9" s="73"/>
      <c r="K9" s="76">
        <f>IF(L9&gt;Y9,1,0)</f>
        <v>0</v>
      </c>
      <c r="L9" s="74">
        <f>IF(D9="f",0,IF(Q9="f",1,IF(Q9&lt;D9,1,0)))+IF(E9="f",0,IF(R9="f",1,IF(R9&lt;E9,1,0)))+IF(F9="f",0,IF(S9="f",1,IF(S9&lt;F9,1,0)))+IF(G9="f",0,IF(T9="f",1,IF(T9&lt;G9,1,0)))+IF(H9="f",0,IF(U9="f",1,IF(U9&lt;H9,1,0)))+IF(I9="f",0,IF(V9="f",1,IF(V9&lt;I9,1,0)))+IF(J9="f",0,IF(W9="f",1,IF(W9&lt;J9,1,0)))</f>
        <v>0</v>
      </c>
      <c r="M9" s="75">
        <f>SUM(D9:J9)+(COUNTIF(Q9:W9,"=f")*11)</f>
        <v>0</v>
      </c>
      <c r="N9" s="15"/>
      <c r="O9" s="24" t="s">
        <v>1</v>
      </c>
      <c r="P9" s="25" t="str">
        <f t="shared" ref="P9:P17" si="1">IF(VLOOKUP(O9,AwayPlayers,2,FALSE)="","",VLOOKUP(O9,AwayPlayers,2,FALSE))</f>
        <v>Player 2-1</v>
      </c>
      <c r="Q9" s="72"/>
      <c r="R9" s="72"/>
      <c r="S9" s="72"/>
      <c r="T9" s="72"/>
      <c r="U9" s="72"/>
      <c r="V9" s="72"/>
      <c r="W9" s="72"/>
      <c r="X9" s="76">
        <f t="shared" ref="X9" si="2">IF(L9&lt;Y9,1,0)</f>
        <v>0</v>
      </c>
      <c r="Y9" s="74">
        <f>IF(D9="f",1,IF(Q9="f",0,IF(Q9&gt;D9,1,0)))+IF(E9="f",1,IF(R9="f",0,IF(R9&gt;E9,1,0)))+IF(F9="f",1,IF(S9="f",0,IF(S9&gt;F9,1,0)))+IF(G9="f",1,IF(T9="f",0,IF(T9&gt;G9,1,0)))+IF(H9="f",1,IF(U9="f",0,IF(U9&gt;H9,1,0)))+IF(I9="f",1,IF(V9="f",0,IF(V9&gt;I9,1,0)))+IF(J9="f",1,IF(W9="f",0,IF(W9&gt;J9,1,0)))</f>
        <v>0</v>
      </c>
      <c r="Z9" s="75">
        <f>SUM(Q9:W9)+(COUNTIF(D9:J9,"=f")*11)</f>
        <v>0</v>
      </c>
      <c r="AA9" s="26"/>
      <c r="AB9" s="79" t="str">
        <f>IF(M9+Z9=0,"no scores",(IF(K9+X9&lt;&gt;1,"no winner",IF(OR(L9=3,Y9=3),"","need 3 games"))))</f>
        <v>no scores</v>
      </c>
    </row>
    <row r="10" spans="1:31" ht="20.100000000000001" customHeight="1">
      <c r="B10" s="24" t="s">
        <v>2</v>
      </c>
      <c r="C10" s="27" t="str">
        <f t="shared" si="0"/>
        <v>Player 1-2</v>
      </c>
      <c r="D10" s="59"/>
      <c r="E10" s="59"/>
      <c r="F10" s="59"/>
      <c r="G10" s="59"/>
      <c r="H10" s="59"/>
      <c r="I10" s="59"/>
      <c r="J10" s="63"/>
      <c r="K10" s="76">
        <f t="shared" ref="K10:K17" si="3">IF(L10&gt;Y10,1,0)</f>
        <v>0</v>
      </c>
      <c r="L10" s="74">
        <f t="shared" ref="L10:L17" si="4">IF(D10="f",0,IF(Q10="f",1,IF(Q10&lt;D10,1,0)))+IF(E10="f",0,IF(R10="f",1,IF(R10&lt;E10,1,0)))+IF(F10="f",0,IF(S10="f",1,IF(S10&lt;F10,1,0)))+IF(G10="f",0,IF(T10="f",1,IF(T10&lt;G10,1,0)))+IF(H10="f",0,IF(U10="f",1,IF(U10&lt;H10,1,0)))+IF(I10="f",0,IF(V10="f",1,IF(V10&lt;I10,1,0)))+IF(J10="f",0,IF(W10="f",1,IF(W10&lt;J10,1,0)))</f>
        <v>0</v>
      </c>
      <c r="M10" s="75">
        <f t="shared" ref="M10:M17" si="5">SUM(D10:J10)+(COUNTIF(Q10:W10,"=f")*11)</f>
        <v>0</v>
      </c>
      <c r="N10" s="15"/>
      <c r="O10" s="24" t="s">
        <v>3</v>
      </c>
      <c r="P10" s="27" t="str">
        <f t="shared" si="1"/>
        <v>Player 2-2</v>
      </c>
      <c r="Q10" s="59"/>
      <c r="R10" s="59"/>
      <c r="S10" s="59"/>
      <c r="T10" s="59"/>
      <c r="U10" s="59"/>
      <c r="V10" s="59"/>
      <c r="W10" s="59"/>
      <c r="X10" s="76">
        <f t="shared" ref="X10:X17" si="6">IF(L10&lt;Y10,1,0)</f>
        <v>0</v>
      </c>
      <c r="Y10" s="74">
        <f t="shared" ref="Y10:Y17" si="7">IF(D10="f",1,IF(Q10="f",0,IF(Q10&gt;D10,1,0)))+IF(E10="f",1,IF(R10="f",0,IF(R10&gt;E10,1,0)))+IF(F10="f",1,IF(S10="f",0,IF(S10&gt;F10,1,0)))+IF(G10="f",1,IF(T10="f",0,IF(T10&gt;G10,1,0)))+IF(H10="f",1,IF(U10="f",0,IF(U10&gt;H10,1,0)))+IF(I10="f",1,IF(V10="f",0,IF(V10&gt;I10,1,0)))+IF(J10="f",1,IF(W10="f",0,IF(W10&gt;J10,1,0)))</f>
        <v>0</v>
      </c>
      <c r="Z10" s="75">
        <f t="shared" ref="Z10:Z17" si="8">SUM(Q10:W10)+(COUNTIF(D10:J10,"=f")*11)</f>
        <v>0</v>
      </c>
      <c r="AA10" s="26"/>
      <c r="AB10" s="79" t="str">
        <f t="shared" ref="AB10:AB11" si="9">IF(M10+Z10=0,"no scores",(IF(K10+X10&lt;&gt;1,"no winner",IF(OR(L10=3,Y10=3),"","need 3 games"))))</f>
        <v>no scores</v>
      </c>
    </row>
    <row r="11" spans="1:31" ht="20.100000000000001" customHeight="1">
      <c r="B11" s="24" t="s">
        <v>62</v>
      </c>
      <c r="C11" s="69" t="str">
        <f t="shared" si="0"/>
        <v>Player 1-3</v>
      </c>
      <c r="D11" s="81"/>
      <c r="E11" s="81"/>
      <c r="F11" s="81"/>
      <c r="G11" s="81"/>
      <c r="H11" s="81"/>
      <c r="I11" s="81"/>
      <c r="J11" s="82"/>
      <c r="K11" s="76">
        <f t="shared" si="3"/>
        <v>0</v>
      </c>
      <c r="L11" s="74">
        <f t="shared" si="4"/>
        <v>0</v>
      </c>
      <c r="M11" s="75">
        <f t="shared" si="5"/>
        <v>0</v>
      </c>
      <c r="N11" s="15"/>
      <c r="O11" s="24" t="s">
        <v>63</v>
      </c>
      <c r="P11" s="83" t="str">
        <f t="shared" si="1"/>
        <v>Player 2-3</v>
      </c>
      <c r="Q11" s="81"/>
      <c r="R11" s="81"/>
      <c r="S11" s="81"/>
      <c r="T11" s="81"/>
      <c r="U11" s="81"/>
      <c r="V11" s="81"/>
      <c r="W11" s="82"/>
      <c r="X11" s="76">
        <f t="shared" si="6"/>
        <v>0</v>
      </c>
      <c r="Y11" s="74">
        <f t="shared" si="7"/>
        <v>0</v>
      </c>
      <c r="Z11" s="75">
        <f t="shared" si="8"/>
        <v>0</v>
      </c>
      <c r="AA11" s="26"/>
      <c r="AB11" s="79" t="str">
        <f t="shared" si="9"/>
        <v>no scores</v>
      </c>
    </row>
    <row r="12" spans="1:31" ht="20.100000000000001" customHeight="1">
      <c r="B12" s="24" t="s">
        <v>2</v>
      </c>
      <c r="C12" s="78" t="str">
        <f t="shared" si="0"/>
        <v>Player 1-2</v>
      </c>
      <c r="D12" s="60"/>
      <c r="E12" s="60"/>
      <c r="F12" s="60"/>
      <c r="G12" s="60"/>
      <c r="H12" s="60"/>
      <c r="I12" s="60"/>
      <c r="J12" s="64"/>
      <c r="K12" s="76">
        <f t="shared" si="3"/>
        <v>0</v>
      </c>
      <c r="L12" s="74">
        <f t="shared" si="4"/>
        <v>0</v>
      </c>
      <c r="M12" s="75">
        <f t="shared" si="5"/>
        <v>0</v>
      </c>
      <c r="N12" s="15"/>
      <c r="O12" s="24" t="s">
        <v>1</v>
      </c>
      <c r="P12" s="78" t="str">
        <f t="shared" si="1"/>
        <v>Player 2-1</v>
      </c>
      <c r="Q12" s="60"/>
      <c r="R12" s="60"/>
      <c r="S12" s="60"/>
      <c r="T12" s="60"/>
      <c r="U12" s="60"/>
      <c r="V12" s="60"/>
      <c r="W12" s="60"/>
      <c r="X12" s="76">
        <f t="shared" si="6"/>
        <v>0</v>
      </c>
      <c r="Y12" s="74">
        <f t="shared" si="7"/>
        <v>0</v>
      </c>
      <c r="Z12" s="75">
        <f t="shared" si="8"/>
        <v>0</v>
      </c>
      <c r="AA12" s="26"/>
      <c r="AB12" s="79" t="str">
        <f>IF(M12+Z12=0,"no scores",(IF(K12+X12&lt;&gt;1,"no winner",IF(OR(L12=3,Y12=3),"","need 3 games"))))</f>
        <v>no scores</v>
      </c>
    </row>
    <row r="13" spans="1:31" ht="20.100000000000001" customHeight="1">
      <c r="B13" s="24" t="s">
        <v>0</v>
      </c>
      <c r="C13" s="27" t="str">
        <f t="shared" si="0"/>
        <v>Player 1-1</v>
      </c>
      <c r="D13" s="59"/>
      <c r="E13" s="59"/>
      <c r="F13" s="59"/>
      <c r="G13" s="59"/>
      <c r="H13" s="59"/>
      <c r="I13" s="59"/>
      <c r="J13" s="63"/>
      <c r="K13" s="76">
        <f t="shared" si="3"/>
        <v>0</v>
      </c>
      <c r="L13" s="74">
        <f t="shared" si="4"/>
        <v>0</v>
      </c>
      <c r="M13" s="75">
        <f t="shared" si="5"/>
        <v>0</v>
      </c>
      <c r="N13" s="15"/>
      <c r="O13" s="24" t="s">
        <v>63</v>
      </c>
      <c r="P13" s="27" t="str">
        <f t="shared" si="1"/>
        <v>Player 2-3</v>
      </c>
      <c r="Q13" s="59"/>
      <c r="R13" s="59"/>
      <c r="S13" s="59"/>
      <c r="T13" s="59"/>
      <c r="U13" s="59"/>
      <c r="V13" s="59"/>
      <c r="W13" s="59"/>
      <c r="X13" s="76">
        <f t="shared" si="6"/>
        <v>0</v>
      </c>
      <c r="Y13" s="74">
        <f t="shared" si="7"/>
        <v>0</v>
      </c>
      <c r="Z13" s="75">
        <f t="shared" si="8"/>
        <v>0</v>
      </c>
      <c r="AA13" s="26"/>
      <c r="AB13" s="79" t="str">
        <f t="shared" ref="AB13:AB14" si="10">IF(M13+Z13=0,"no scores",(IF(K13+X13&lt;&gt;1,"no winner",IF(OR(L13=3,Y13=3),"","need 3 games"))))</f>
        <v>no scores</v>
      </c>
    </row>
    <row r="14" spans="1:31" ht="20.100000000000001" customHeight="1">
      <c r="B14" s="24" t="s">
        <v>62</v>
      </c>
      <c r="C14" s="83" t="str">
        <f t="shared" si="0"/>
        <v>Player 1-3</v>
      </c>
      <c r="D14" s="81"/>
      <c r="E14" s="81"/>
      <c r="F14" s="81"/>
      <c r="G14" s="81"/>
      <c r="H14" s="81"/>
      <c r="I14" s="81"/>
      <c r="J14" s="82"/>
      <c r="K14" s="76">
        <f t="shared" si="3"/>
        <v>0</v>
      </c>
      <c r="L14" s="74">
        <f t="shared" si="4"/>
        <v>0</v>
      </c>
      <c r="M14" s="75">
        <f t="shared" si="5"/>
        <v>0</v>
      </c>
      <c r="N14" s="15"/>
      <c r="O14" s="24" t="s">
        <v>3</v>
      </c>
      <c r="P14" s="83" t="str">
        <f t="shared" si="1"/>
        <v>Player 2-2</v>
      </c>
      <c r="Q14" s="81"/>
      <c r="R14" s="81"/>
      <c r="S14" s="81"/>
      <c r="T14" s="81"/>
      <c r="U14" s="81"/>
      <c r="V14" s="81"/>
      <c r="W14" s="82"/>
      <c r="X14" s="76">
        <f t="shared" si="6"/>
        <v>0</v>
      </c>
      <c r="Y14" s="74">
        <f t="shared" si="7"/>
        <v>0</v>
      </c>
      <c r="Z14" s="75">
        <f t="shared" si="8"/>
        <v>0</v>
      </c>
      <c r="AA14" s="26"/>
      <c r="AB14" s="79" t="str">
        <f t="shared" si="10"/>
        <v>no scores</v>
      </c>
    </row>
    <row r="15" spans="1:31" ht="20.100000000000001" customHeight="1">
      <c r="B15" s="24" t="s">
        <v>2</v>
      </c>
      <c r="C15" s="78" t="str">
        <f t="shared" si="0"/>
        <v>Player 1-2</v>
      </c>
      <c r="D15" s="60"/>
      <c r="E15" s="60"/>
      <c r="F15" s="60"/>
      <c r="G15" s="60"/>
      <c r="H15" s="60"/>
      <c r="I15" s="60"/>
      <c r="J15" s="64"/>
      <c r="K15" s="76">
        <f t="shared" si="3"/>
        <v>0</v>
      </c>
      <c r="L15" s="74">
        <f t="shared" si="4"/>
        <v>0</v>
      </c>
      <c r="M15" s="75">
        <f t="shared" si="5"/>
        <v>0</v>
      </c>
      <c r="N15" s="15"/>
      <c r="O15" s="24" t="s">
        <v>63</v>
      </c>
      <c r="P15" s="78" t="str">
        <f t="shared" si="1"/>
        <v>Player 2-3</v>
      </c>
      <c r="Q15" s="60"/>
      <c r="R15" s="60"/>
      <c r="S15" s="60"/>
      <c r="T15" s="60"/>
      <c r="U15" s="60"/>
      <c r="V15" s="60"/>
      <c r="W15" s="60"/>
      <c r="X15" s="76">
        <f t="shared" si="6"/>
        <v>0</v>
      </c>
      <c r="Y15" s="74">
        <f t="shared" si="7"/>
        <v>0</v>
      </c>
      <c r="Z15" s="75">
        <f t="shared" si="8"/>
        <v>0</v>
      </c>
      <c r="AA15" s="26"/>
      <c r="AB15" s="79" t="str">
        <f>IF(M15+Z15=0,"no scores",(IF(K15+X15&lt;&gt;1,"no winner",IF(OR(L15=3,Y15=3),"","need 3 games"))))</f>
        <v>no scores</v>
      </c>
    </row>
    <row r="16" spans="1:31" ht="20.100000000000001" customHeight="1">
      <c r="B16" s="24" t="s">
        <v>62</v>
      </c>
      <c r="C16" s="27" t="str">
        <f t="shared" si="0"/>
        <v>Player 1-3</v>
      </c>
      <c r="D16" s="59"/>
      <c r="E16" s="59"/>
      <c r="F16" s="59"/>
      <c r="G16" s="59"/>
      <c r="H16" s="59"/>
      <c r="I16" s="59"/>
      <c r="J16" s="63"/>
      <c r="K16" s="76">
        <f t="shared" si="3"/>
        <v>0</v>
      </c>
      <c r="L16" s="74">
        <f t="shared" si="4"/>
        <v>0</v>
      </c>
      <c r="M16" s="75">
        <f t="shared" si="5"/>
        <v>0</v>
      </c>
      <c r="N16" s="15"/>
      <c r="O16" s="24" t="s">
        <v>1</v>
      </c>
      <c r="P16" s="27" t="str">
        <f t="shared" si="1"/>
        <v>Player 2-1</v>
      </c>
      <c r="Q16" s="59"/>
      <c r="R16" s="59"/>
      <c r="S16" s="59"/>
      <c r="T16" s="59"/>
      <c r="U16" s="59"/>
      <c r="V16" s="59"/>
      <c r="W16" s="59"/>
      <c r="X16" s="76">
        <f t="shared" si="6"/>
        <v>0</v>
      </c>
      <c r="Y16" s="74">
        <f t="shared" si="7"/>
        <v>0</v>
      </c>
      <c r="Z16" s="75">
        <f t="shared" si="8"/>
        <v>0</v>
      </c>
      <c r="AA16" s="26"/>
      <c r="AB16" s="79" t="str">
        <f t="shared" ref="AB16:AB17" si="11">IF(M16+Z16=0,"no scores",(IF(K16+X16&lt;&gt;1,"no winner",IF(OR(L16=3,Y16=3),"","need 3 games"))))</f>
        <v>no scores</v>
      </c>
    </row>
    <row r="17" spans="2:28" ht="20.100000000000001" customHeight="1" thickBot="1">
      <c r="B17" s="24" t="s">
        <v>0</v>
      </c>
      <c r="C17" s="69" t="str">
        <f t="shared" si="0"/>
        <v>Player 1-1</v>
      </c>
      <c r="D17" s="59"/>
      <c r="E17" s="59"/>
      <c r="F17" s="59"/>
      <c r="G17" s="59"/>
      <c r="H17" s="59"/>
      <c r="I17" s="59"/>
      <c r="J17" s="63"/>
      <c r="K17" s="76">
        <f t="shared" si="3"/>
        <v>0</v>
      </c>
      <c r="L17" s="74">
        <f t="shared" si="4"/>
        <v>0</v>
      </c>
      <c r="M17" s="75">
        <f t="shared" si="5"/>
        <v>0</v>
      </c>
      <c r="N17" s="15"/>
      <c r="O17" s="24" t="s">
        <v>3</v>
      </c>
      <c r="P17" s="69" t="str">
        <f t="shared" si="1"/>
        <v>Player 2-2</v>
      </c>
      <c r="Q17" s="59"/>
      <c r="R17" s="59"/>
      <c r="S17" s="59"/>
      <c r="T17" s="59"/>
      <c r="U17" s="59"/>
      <c r="V17" s="59"/>
      <c r="W17" s="59"/>
      <c r="X17" s="76">
        <f t="shared" si="6"/>
        <v>0</v>
      </c>
      <c r="Y17" s="74">
        <f t="shared" si="7"/>
        <v>0</v>
      </c>
      <c r="Z17" s="75">
        <f t="shared" si="8"/>
        <v>0</v>
      </c>
      <c r="AA17" s="26"/>
      <c r="AB17" s="79" t="str">
        <f t="shared" si="11"/>
        <v>no scores</v>
      </c>
    </row>
    <row r="18" spans="2:28" ht="24.75" customHeight="1" thickBot="1">
      <c r="B18" s="28"/>
      <c r="C18" s="29"/>
      <c r="D18" s="85"/>
      <c r="E18" s="85"/>
      <c r="F18" s="84"/>
      <c r="G18" s="30"/>
      <c r="H18" s="31"/>
      <c r="I18" s="31"/>
      <c r="J18" s="61" t="s">
        <v>61</v>
      </c>
      <c r="K18" s="67">
        <f>SUM(K9:K17)</f>
        <v>0</v>
      </c>
      <c r="L18" s="68">
        <f>SUM(L9:L17)</f>
        <v>0</v>
      </c>
      <c r="M18" s="62">
        <f>SUM(M9:M17)</f>
        <v>0</v>
      </c>
      <c r="N18" s="29"/>
      <c r="O18" s="28"/>
      <c r="P18" s="29"/>
      <c r="Q18" s="85"/>
      <c r="R18" s="85"/>
      <c r="S18" s="85"/>
      <c r="T18" s="30"/>
      <c r="U18" s="31"/>
      <c r="V18" s="31"/>
      <c r="W18" s="61" t="s">
        <v>61</v>
      </c>
      <c r="X18" s="67">
        <f>SUM(X9:X17)</f>
        <v>0</v>
      </c>
      <c r="Y18" s="68">
        <f t="shared" ref="Y18:Z18" si="12">SUM(Y9:Y17)</f>
        <v>0</v>
      </c>
      <c r="Z18" s="62">
        <f t="shared" si="12"/>
        <v>0</v>
      </c>
      <c r="AA18" s="26"/>
      <c r="AB18" s="10"/>
    </row>
  </sheetData>
  <mergeCells count="3">
    <mergeCell ref="D3:M3"/>
    <mergeCell ref="Q3:Z3"/>
    <mergeCell ref="D2:P2"/>
  </mergeCells>
  <dataValidations count="3">
    <dataValidation type="list" allowBlank="1" showInputMessage="1" showErrorMessage="1" sqref="C4:C6" xr:uid="{3539CBE6-0EA1-4DF7-9A65-EAD30FF0ACE7}">
      <formula1>HomeMenu</formula1>
    </dataValidation>
    <dataValidation type="list" allowBlank="1" showInputMessage="1" showErrorMessage="1" sqref="P4:P6" xr:uid="{6E92CDF2-325A-4DA0-A182-87A49CDBB906}">
      <formula1>AwayMenu</formula1>
    </dataValidation>
    <dataValidation type="list" allowBlank="1" showInputMessage="1" showErrorMessage="1" promptTitle="Select fixture" prompt="Select fixture from the drop menu" sqref="D2:P2" xr:uid="{E9B871B4-6771-4DBA-A1B6-83A6A1DF332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1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1"/>
  <sheetViews>
    <sheetView zoomScale="106" zoomScaleNormal="106" workbookViewId="0">
      <selection activeCell="B3" sqref="B3"/>
    </sheetView>
  </sheetViews>
  <sheetFormatPr defaultRowHeight="18"/>
  <cols>
    <col min="1" max="1" width="15.7109375" style="47" customWidth="1"/>
    <col min="2" max="2" width="58.5703125" style="47" customWidth="1"/>
    <col min="3" max="3" width="84.140625" style="47" customWidth="1"/>
  </cols>
  <sheetData>
    <row r="1" spans="1:3" ht="25.5">
      <c r="A1" s="113" t="s">
        <v>70</v>
      </c>
      <c r="B1" s="110"/>
      <c r="C1" s="110"/>
    </row>
    <row r="2" spans="1:3" ht="78.75">
      <c r="A2" s="111" t="s">
        <v>11</v>
      </c>
      <c r="B2" s="112" t="s">
        <v>73</v>
      </c>
      <c r="C2" s="110"/>
    </row>
    <row r="3" spans="1:3" ht="25.5">
      <c r="A3" s="113" t="s">
        <v>71</v>
      </c>
      <c r="B3" s="110"/>
      <c r="C3" s="110"/>
    </row>
    <row r="4" spans="1:3" ht="15.75">
      <c r="A4" s="53" t="s">
        <v>36</v>
      </c>
      <c r="B4" s="53" t="s">
        <v>37</v>
      </c>
      <c r="C4" s="53" t="s">
        <v>35</v>
      </c>
    </row>
    <row r="5" spans="1:3" ht="63">
      <c r="A5" s="54" t="s">
        <v>34</v>
      </c>
      <c r="B5" s="55" t="s">
        <v>43</v>
      </c>
      <c r="C5" s="55" t="s">
        <v>40</v>
      </c>
    </row>
    <row r="6" spans="1:3" ht="63">
      <c r="A6" s="54" t="s">
        <v>39</v>
      </c>
      <c r="B6" s="55" t="s">
        <v>44</v>
      </c>
      <c r="C6" s="55" t="s">
        <v>41</v>
      </c>
    </row>
    <row r="7" spans="1:3" ht="110.25">
      <c r="A7" s="54" t="s">
        <v>8</v>
      </c>
      <c r="B7" s="55" t="s">
        <v>69</v>
      </c>
      <c r="C7" s="55" t="s">
        <v>42</v>
      </c>
    </row>
    <row r="8" spans="1:3" ht="78.75">
      <c r="A8" s="54" t="s">
        <v>18</v>
      </c>
      <c r="B8" s="55" t="s">
        <v>60</v>
      </c>
      <c r="C8" s="58" t="s">
        <v>57</v>
      </c>
    </row>
    <row r="9" spans="1:3" ht="15.75">
      <c r="A9" s="54" t="s">
        <v>11</v>
      </c>
      <c r="B9" s="90" t="s">
        <v>72</v>
      </c>
      <c r="C9" s="91" t="s">
        <v>57</v>
      </c>
    </row>
    <row r="10" spans="1:3" ht="78.75">
      <c r="A10" s="54" t="s">
        <v>58</v>
      </c>
      <c r="B10" s="56" t="s">
        <v>68</v>
      </c>
      <c r="C10" s="57" t="s">
        <v>59</v>
      </c>
    </row>
    <row r="11" spans="1:3">
      <c r="B11" s="10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5"/>
  <sheetViews>
    <sheetView topLeftCell="A2" workbookViewId="0">
      <selection activeCell="A2" sqref="A2:F35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34" t="s">
        <v>17</v>
      </c>
      <c r="B1" s="117" t="s">
        <v>8</v>
      </c>
      <c r="C1" s="117"/>
      <c r="D1" s="118"/>
      <c r="E1" s="118"/>
      <c r="F1" s="35"/>
      <c r="G1" s="36"/>
    </row>
    <row r="2" spans="1:7">
      <c r="A2" s="40"/>
      <c r="B2" s="39" t="s">
        <v>6</v>
      </c>
      <c r="C2" s="39" t="s">
        <v>9</v>
      </c>
      <c r="D2" s="39" t="s">
        <v>10</v>
      </c>
      <c r="E2" s="39" t="s">
        <v>11</v>
      </c>
      <c r="F2" s="39" t="s">
        <v>12</v>
      </c>
      <c r="G2" s="3" t="s">
        <v>13</v>
      </c>
    </row>
    <row r="3" spans="1:7">
      <c r="A3" s="41" t="str">
        <f>IF(ISBLANK(B3),"",B3&amp;" "&amp;TEXT(C3,"ddd d mmm")&amp;" "&amp;D3&amp;" "&amp;E3 &amp;F3)</f>
        <v/>
      </c>
      <c r="B3" s="39"/>
      <c r="C3" s="39"/>
      <c r="D3" s="39"/>
      <c r="E3" s="39"/>
      <c r="F3" s="39"/>
    </row>
    <row r="4" spans="1:7">
      <c r="A4" s="41" t="str">
        <f t="shared" ref="A4:A35" si="0">IF(ISBLANK(B4),"",B4&amp;" "&amp;TEXT(C4,"ddd d mmm")&amp;" "&amp;D4&amp;" "&amp;E4 &amp;F4)</f>
        <v/>
      </c>
      <c r="B4" s="39"/>
      <c r="C4" s="39"/>
      <c r="D4" s="39"/>
      <c r="E4" s="39"/>
      <c r="F4" s="39"/>
    </row>
    <row r="5" spans="1:7">
      <c r="A5" s="41" t="str">
        <f t="shared" si="0"/>
        <v/>
      </c>
      <c r="B5" s="39"/>
      <c r="C5" s="39"/>
      <c r="D5" s="39"/>
      <c r="E5" s="39"/>
      <c r="F5" s="39"/>
    </row>
    <row r="6" spans="1:7">
      <c r="A6" s="41" t="str">
        <f t="shared" si="0"/>
        <v/>
      </c>
      <c r="B6" s="39"/>
      <c r="C6" s="39"/>
      <c r="D6" s="39"/>
      <c r="E6" s="39"/>
      <c r="F6" s="39"/>
    </row>
    <row r="7" spans="1:7">
      <c r="A7" s="41" t="str">
        <f t="shared" si="0"/>
        <v/>
      </c>
      <c r="B7" s="39"/>
      <c r="C7" s="39"/>
      <c r="D7" s="39"/>
      <c r="E7" s="39"/>
      <c r="F7" s="39"/>
    </row>
    <row r="8" spans="1:7">
      <c r="A8" s="41" t="str">
        <f t="shared" si="0"/>
        <v/>
      </c>
      <c r="B8" s="39"/>
      <c r="C8" s="39"/>
      <c r="D8" s="39"/>
      <c r="E8" s="39"/>
      <c r="F8" s="39"/>
    </row>
    <row r="9" spans="1:7">
      <c r="A9" s="41" t="str">
        <f t="shared" si="0"/>
        <v/>
      </c>
      <c r="B9" s="39"/>
      <c r="C9" s="39"/>
      <c r="D9" s="39"/>
      <c r="E9" s="39"/>
      <c r="F9" s="39"/>
    </row>
    <row r="10" spans="1:7">
      <c r="A10" s="41" t="str">
        <f t="shared" si="0"/>
        <v/>
      </c>
      <c r="B10" s="39"/>
      <c r="C10" s="39"/>
      <c r="D10" s="39"/>
      <c r="E10" s="39"/>
      <c r="F10" s="39"/>
    </row>
    <row r="11" spans="1:7">
      <c r="A11" s="41" t="str">
        <f t="shared" si="0"/>
        <v/>
      </c>
      <c r="B11" s="39"/>
      <c r="C11" s="39"/>
      <c r="D11" s="39"/>
      <c r="E11" s="39"/>
      <c r="F11" s="39"/>
    </row>
    <row r="12" spans="1:7">
      <c r="A12" s="41" t="str">
        <f t="shared" si="0"/>
        <v/>
      </c>
      <c r="B12" s="39"/>
      <c r="C12" s="39"/>
      <c r="D12" s="39"/>
      <c r="E12" s="39"/>
      <c r="F12" s="39"/>
    </row>
    <row r="13" spans="1:7">
      <c r="A13" s="41" t="str">
        <f t="shared" si="0"/>
        <v/>
      </c>
      <c r="B13" s="39"/>
      <c r="C13" s="39"/>
      <c r="D13" s="39"/>
      <c r="E13" s="39"/>
      <c r="F13" s="39"/>
    </row>
    <row r="14" spans="1:7">
      <c r="A14" s="41" t="str">
        <f t="shared" si="0"/>
        <v/>
      </c>
      <c r="B14" s="39"/>
      <c r="C14" s="39"/>
      <c r="D14" s="39"/>
      <c r="E14" s="39"/>
      <c r="F14" s="39"/>
    </row>
    <row r="15" spans="1:7">
      <c r="A15" s="41" t="str">
        <f t="shared" si="0"/>
        <v/>
      </c>
      <c r="B15" s="39"/>
      <c r="C15" s="39"/>
      <c r="D15" s="39"/>
      <c r="E15" s="39"/>
      <c r="F15" s="39"/>
    </row>
    <row r="16" spans="1:7">
      <c r="A16" s="41" t="str">
        <f t="shared" si="0"/>
        <v/>
      </c>
      <c r="B16" s="39"/>
      <c r="C16" s="39"/>
      <c r="D16" s="39"/>
      <c r="E16" s="39"/>
      <c r="F16" s="39"/>
    </row>
    <row r="17" spans="1:6">
      <c r="A17" s="41" t="str">
        <f t="shared" si="0"/>
        <v/>
      </c>
      <c r="B17" s="39"/>
      <c r="C17" s="39"/>
      <c r="D17" s="39"/>
      <c r="E17" s="39"/>
      <c r="F17" s="39"/>
    </row>
    <row r="18" spans="1:6">
      <c r="A18" s="41" t="str">
        <f t="shared" si="0"/>
        <v/>
      </c>
      <c r="B18" s="39"/>
      <c r="C18" s="39"/>
      <c r="D18" s="39"/>
      <c r="E18" s="39"/>
      <c r="F18" s="39"/>
    </row>
    <row r="19" spans="1:6">
      <c r="A19" s="41" t="str">
        <f t="shared" si="0"/>
        <v/>
      </c>
      <c r="B19" s="39"/>
      <c r="C19" s="39"/>
      <c r="D19" s="39"/>
      <c r="E19" s="39"/>
      <c r="F19" s="39"/>
    </row>
    <row r="20" spans="1:6" ht="15" customHeight="1">
      <c r="A20" s="41" t="str">
        <f t="shared" si="0"/>
        <v/>
      </c>
      <c r="B20" s="39"/>
      <c r="C20" s="39"/>
      <c r="D20" s="39"/>
      <c r="E20" s="39"/>
      <c r="F20" s="39"/>
    </row>
    <row r="21" spans="1:6" ht="15" customHeight="1">
      <c r="A21" s="41" t="str">
        <f t="shared" si="0"/>
        <v/>
      </c>
      <c r="B21" s="39"/>
      <c r="C21" s="39"/>
      <c r="D21" s="39"/>
      <c r="E21" s="39"/>
      <c r="F21" s="39"/>
    </row>
    <row r="22" spans="1:6" ht="15" customHeight="1">
      <c r="A22" s="41" t="str">
        <f t="shared" si="0"/>
        <v/>
      </c>
      <c r="B22" s="39"/>
      <c r="C22" s="39"/>
      <c r="D22" s="39"/>
      <c r="E22" s="39"/>
      <c r="F22" s="39"/>
    </row>
    <row r="23" spans="1:6" ht="15" customHeight="1">
      <c r="A23" s="41" t="str">
        <f t="shared" si="0"/>
        <v/>
      </c>
      <c r="B23" s="39"/>
      <c r="C23" s="39"/>
      <c r="D23" s="39"/>
      <c r="E23" s="39"/>
      <c r="F23" s="39"/>
    </row>
    <row r="24" spans="1:6" ht="15" customHeight="1">
      <c r="A24" s="41" t="str">
        <f t="shared" si="0"/>
        <v/>
      </c>
      <c r="B24" s="39"/>
      <c r="C24" s="39"/>
      <c r="D24" s="39"/>
      <c r="E24" s="39"/>
      <c r="F24" s="39"/>
    </row>
    <row r="25" spans="1:6" ht="15" customHeight="1">
      <c r="A25" s="41" t="str">
        <f t="shared" si="0"/>
        <v/>
      </c>
      <c r="B25" s="39"/>
      <c r="C25" s="39"/>
      <c r="D25" s="39"/>
      <c r="E25" s="39"/>
      <c r="F25" s="39"/>
    </row>
    <row r="26" spans="1:6" ht="15" customHeight="1">
      <c r="A26" s="41" t="str">
        <f t="shared" si="0"/>
        <v/>
      </c>
      <c r="B26" s="39"/>
      <c r="C26" s="39"/>
      <c r="D26" s="39"/>
      <c r="E26" s="39"/>
      <c r="F26" s="39"/>
    </row>
    <row r="27" spans="1:6" ht="15" customHeight="1">
      <c r="A27" s="41" t="str">
        <f t="shared" si="0"/>
        <v/>
      </c>
      <c r="B27" s="39"/>
      <c r="C27" s="39"/>
      <c r="D27" s="39"/>
      <c r="E27" s="39"/>
      <c r="F27" s="39"/>
    </row>
    <row r="28" spans="1:6">
      <c r="A28" s="41" t="str">
        <f t="shared" si="0"/>
        <v/>
      </c>
      <c r="B28" s="39"/>
      <c r="C28" s="39"/>
      <c r="D28" s="39"/>
      <c r="E28" s="39"/>
      <c r="F28" s="39"/>
    </row>
    <row r="29" spans="1:6">
      <c r="A29" s="41" t="str">
        <f t="shared" si="0"/>
        <v/>
      </c>
      <c r="B29" s="39"/>
      <c r="C29" s="39"/>
      <c r="D29" s="39"/>
      <c r="E29" s="39"/>
      <c r="F29" s="39"/>
    </row>
    <row r="30" spans="1:6">
      <c r="A30" s="41" t="str">
        <f t="shared" si="0"/>
        <v/>
      </c>
      <c r="B30" s="39"/>
      <c r="C30" s="39"/>
      <c r="D30" s="39"/>
      <c r="E30" s="39"/>
      <c r="F30" s="39"/>
    </row>
    <row r="31" spans="1:6">
      <c r="A31" s="41" t="str">
        <f t="shared" si="0"/>
        <v/>
      </c>
      <c r="B31" s="39"/>
      <c r="C31" s="39"/>
      <c r="D31" s="39"/>
      <c r="E31" s="39"/>
      <c r="F31" s="39"/>
    </row>
    <row r="32" spans="1:6">
      <c r="A32" s="41" t="str">
        <f t="shared" si="0"/>
        <v/>
      </c>
      <c r="B32" s="39"/>
      <c r="C32" s="39"/>
      <c r="D32" s="39"/>
      <c r="E32" s="39"/>
      <c r="F32" s="39"/>
    </row>
    <row r="33" spans="1:6">
      <c r="A33" s="41" t="str">
        <f t="shared" si="0"/>
        <v/>
      </c>
      <c r="B33" s="39"/>
      <c r="C33" s="39"/>
      <c r="D33" s="39"/>
      <c r="E33" s="39"/>
      <c r="F33" s="39"/>
    </row>
    <row r="34" spans="1:6">
      <c r="A34" s="41" t="str">
        <f t="shared" si="0"/>
        <v/>
      </c>
      <c r="B34" s="39"/>
      <c r="C34" s="39"/>
      <c r="D34" s="39"/>
      <c r="E34" s="39"/>
      <c r="F34" s="39"/>
    </row>
    <row r="35" spans="1:6">
      <c r="A35" s="41" t="str">
        <f t="shared" si="0"/>
        <v/>
      </c>
      <c r="B35" s="39"/>
      <c r="C35" s="39"/>
      <c r="D35" s="39"/>
      <c r="E35" s="39"/>
      <c r="F35" s="39"/>
    </row>
  </sheetData>
  <mergeCells count="2">
    <mergeCell ref="B1:C1"/>
    <mergeCell ref="D1:E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6"/>
  <sheetViews>
    <sheetView workbookViewId="0">
      <selection activeCell="B9" sqref="B9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36"/>
      <c r="B1" s="36" t="s">
        <v>39</v>
      </c>
    </row>
    <row r="2" spans="1:11" ht="15.75" customHeight="1">
      <c r="A2" s="36"/>
      <c r="B2" s="42" t="s">
        <v>24</v>
      </c>
      <c r="C2" s="42" t="s">
        <v>25</v>
      </c>
      <c r="D2" s="42" t="s">
        <v>26</v>
      </c>
      <c r="E2" s="42" t="s">
        <v>27</v>
      </c>
      <c r="F2" s="42" t="s">
        <v>28</v>
      </c>
      <c r="G2" s="42" t="s">
        <v>29</v>
      </c>
      <c r="H2" s="42" t="s">
        <v>30</v>
      </c>
      <c r="I2" s="42" t="s">
        <v>31</v>
      </c>
      <c r="J2" s="42" t="s">
        <v>32</v>
      </c>
      <c r="K2" s="42" t="s">
        <v>33</v>
      </c>
    </row>
    <row r="3" spans="1:11" ht="15">
      <c r="A3">
        <v>1</v>
      </c>
      <c r="B3" s="38"/>
      <c r="C3" s="33"/>
      <c r="D3" s="33"/>
      <c r="E3" s="33"/>
      <c r="F3" s="33"/>
      <c r="G3" s="33"/>
      <c r="H3" s="33"/>
      <c r="I3" s="33"/>
      <c r="J3" s="33"/>
      <c r="K3" s="33"/>
    </row>
    <row r="4" spans="1:11" ht="15">
      <c r="A4" s="5">
        <v>2</v>
      </c>
      <c r="B4" s="37"/>
      <c r="C4" s="32"/>
      <c r="D4" s="32"/>
      <c r="E4" s="32"/>
      <c r="F4" s="32"/>
      <c r="G4" s="32"/>
      <c r="H4" s="32"/>
      <c r="I4" s="32"/>
      <c r="J4" s="32"/>
      <c r="K4" s="32"/>
    </row>
    <row r="5" spans="1:11" ht="15">
      <c r="A5">
        <v>3</v>
      </c>
      <c r="B5" s="37"/>
      <c r="C5" s="32"/>
      <c r="D5" s="32"/>
      <c r="E5" s="32"/>
      <c r="F5" s="32"/>
      <c r="G5" s="32"/>
      <c r="H5" s="32"/>
      <c r="I5" s="32"/>
      <c r="J5" s="32"/>
      <c r="K5" s="32"/>
    </row>
    <row r="6" spans="1:11" ht="15">
      <c r="A6" s="5">
        <v>4</v>
      </c>
      <c r="B6" s="37"/>
      <c r="C6" s="32"/>
      <c r="D6" s="32"/>
      <c r="E6" s="32"/>
      <c r="F6" s="32"/>
      <c r="G6" s="32"/>
      <c r="H6" s="32"/>
      <c r="I6" s="32"/>
      <c r="J6" s="32"/>
      <c r="K6" s="32"/>
    </row>
    <row r="7" spans="1:11" ht="15">
      <c r="A7">
        <v>5</v>
      </c>
      <c r="B7" s="37"/>
      <c r="C7" s="32"/>
      <c r="D7" s="32"/>
      <c r="E7" s="32"/>
      <c r="F7" s="32"/>
      <c r="G7" s="32"/>
      <c r="H7" s="32"/>
      <c r="I7" s="32"/>
      <c r="J7" s="32"/>
      <c r="K7" s="32"/>
    </row>
    <row r="8" spans="1:11" ht="15">
      <c r="A8" s="5">
        <v>6</v>
      </c>
      <c r="B8" s="37"/>
      <c r="C8" s="32"/>
      <c r="D8" s="32"/>
      <c r="E8" s="32"/>
      <c r="F8" s="32"/>
      <c r="G8" s="32"/>
      <c r="H8" s="32"/>
      <c r="I8" s="32"/>
      <c r="J8" s="32"/>
      <c r="K8" s="32"/>
    </row>
    <row r="18" spans="1:1" ht="15">
      <c r="A18" s="5"/>
    </row>
    <row r="19" spans="1:1" ht="15" customHeight="1">
      <c r="A19" s="5"/>
    </row>
    <row r="20" spans="1:1" ht="15" customHeight="1"/>
    <row r="21" spans="1:1" ht="15" customHeight="1">
      <c r="A21" s="5"/>
    </row>
    <row r="22" spans="1:1" ht="15" customHeight="1">
      <c r="A22" s="5"/>
    </row>
    <row r="23" spans="1:1" ht="15" customHeight="1">
      <c r="A23" s="5"/>
    </row>
    <row r="24" spans="1:1" ht="15" customHeight="1"/>
    <row r="25" spans="1:1" ht="15" customHeight="1"/>
    <row r="26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61"/>
  <sheetViews>
    <sheetView workbookViewId="0">
      <selection activeCell="A2" sqref="A2"/>
    </sheetView>
  </sheetViews>
  <sheetFormatPr defaultRowHeight="12.75"/>
  <cols>
    <col min="1" max="1" width="41.42578125" customWidth="1"/>
  </cols>
  <sheetData>
    <row r="1" spans="1:1" ht="25.5">
      <c r="A1" s="44" t="s">
        <v>38</v>
      </c>
    </row>
    <row r="2" spans="1:1" ht="18">
      <c r="A2" s="43"/>
    </row>
    <row r="3" spans="1:1" ht="18">
      <c r="A3" s="43"/>
    </row>
    <row r="4" spans="1:1" ht="18">
      <c r="A4" s="43"/>
    </row>
    <row r="5" spans="1:1" ht="18">
      <c r="A5" s="43"/>
    </row>
    <row r="6" spans="1:1" ht="18">
      <c r="A6" s="43"/>
    </row>
    <row r="7" spans="1:1" ht="18">
      <c r="A7" s="43"/>
    </row>
    <row r="8" spans="1:1" ht="18">
      <c r="A8" s="43"/>
    </row>
    <row r="9" spans="1:1" ht="18">
      <c r="A9" s="43"/>
    </row>
    <row r="10" spans="1:1" ht="18">
      <c r="A10" s="43"/>
    </row>
    <row r="11" spans="1:1" ht="18">
      <c r="A11" s="43"/>
    </row>
    <row r="12" spans="1:1" ht="18">
      <c r="A12" s="43"/>
    </row>
    <row r="13" spans="1:1" ht="18">
      <c r="A13" s="43"/>
    </row>
    <row r="14" spans="1:1" ht="18">
      <c r="A14" s="43"/>
    </row>
    <row r="15" spans="1:1" ht="18">
      <c r="A15" s="43"/>
    </row>
    <row r="16" spans="1:1" ht="18">
      <c r="A16" s="43"/>
    </row>
    <row r="17" spans="1:1" ht="18">
      <c r="A17" s="43"/>
    </row>
    <row r="18" spans="1:1" ht="18">
      <c r="A18" s="43"/>
    </row>
    <row r="19" spans="1:1" ht="18">
      <c r="A19" s="43"/>
    </row>
    <row r="20" spans="1:1" ht="18">
      <c r="A20" s="43"/>
    </row>
    <row r="21" spans="1:1" ht="18">
      <c r="A21" s="43"/>
    </row>
    <row r="22" spans="1:1" ht="18">
      <c r="A22" s="43"/>
    </row>
    <row r="23" spans="1:1" ht="18">
      <c r="A23" s="43"/>
    </row>
    <row r="24" spans="1:1" ht="18">
      <c r="A24" s="43"/>
    </row>
    <row r="25" spans="1:1" ht="18">
      <c r="A25" s="43"/>
    </row>
    <row r="26" spans="1:1" ht="18">
      <c r="A26" s="43"/>
    </row>
    <row r="27" spans="1:1" ht="18">
      <c r="A27" s="43"/>
    </row>
    <row r="28" spans="1:1" ht="18">
      <c r="A28" s="43"/>
    </row>
    <row r="29" spans="1:1" ht="18">
      <c r="A29" s="43"/>
    </row>
    <row r="30" spans="1:1" ht="18">
      <c r="A30" s="43"/>
    </row>
    <row r="31" spans="1:1" ht="18">
      <c r="A31" s="43"/>
    </row>
    <row r="32" spans="1:1" ht="18">
      <c r="A32" s="43"/>
    </row>
    <row r="33" spans="1:1" ht="18">
      <c r="A33" s="43"/>
    </row>
    <row r="34" spans="1:1" ht="18">
      <c r="A34" s="43"/>
    </row>
    <row r="35" spans="1:1" ht="18">
      <c r="A35" s="43"/>
    </row>
    <row r="36" spans="1:1" ht="18">
      <c r="A36" s="43"/>
    </row>
    <row r="37" spans="1:1" ht="18">
      <c r="A37" s="43"/>
    </row>
    <row r="38" spans="1:1" ht="18">
      <c r="A38" s="43"/>
    </row>
    <row r="39" spans="1:1" ht="18">
      <c r="A39" s="43"/>
    </row>
    <row r="40" spans="1:1" ht="18">
      <c r="A40" s="43"/>
    </row>
    <row r="41" spans="1:1" ht="18">
      <c r="A41" s="43"/>
    </row>
    <row r="42" spans="1:1" ht="18">
      <c r="A42" s="43"/>
    </row>
    <row r="43" spans="1:1" ht="18">
      <c r="A43" s="43"/>
    </row>
    <row r="44" spans="1:1" ht="18">
      <c r="A44" s="43"/>
    </row>
    <row r="45" spans="1:1" ht="18">
      <c r="A45" s="43"/>
    </row>
    <row r="46" spans="1:1" ht="18">
      <c r="A46" s="43"/>
    </row>
    <row r="47" spans="1:1" ht="18">
      <c r="A47" s="43"/>
    </row>
    <row r="48" spans="1:1" ht="18">
      <c r="A48" s="43"/>
    </row>
    <row r="49" spans="1:1" ht="18">
      <c r="A49" s="43"/>
    </row>
    <row r="50" spans="1:1" ht="18">
      <c r="A50" s="43"/>
    </row>
    <row r="51" spans="1:1" ht="18">
      <c r="A51" s="43"/>
    </row>
    <row r="52" spans="1:1" ht="18">
      <c r="A52" s="43"/>
    </row>
    <row r="53" spans="1:1" ht="18">
      <c r="A53" s="43"/>
    </row>
    <row r="54" spans="1:1" ht="18">
      <c r="A54" s="43"/>
    </row>
    <row r="55" spans="1:1" ht="18">
      <c r="A55" s="43"/>
    </row>
    <row r="56" spans="1:1" ht="18">
      <c r="A56" s="43"/>
    </row>
    <row r="57" spans="1:1" ht="18">
      <c r="A57" s="43"/>
    </row>
    <row r="58" spans="1:1" ht="18">
      <c r="A58" s="43"/>
    </row>
    <row r="59" spans="1:1" ht="18">
      <c r="A59" s="43"/>
    </row>
    <row r="60" spans="1:1" ht="18">
      <c r="A60" s="43"/>
    </row>
    <row r="61" spans="1:1" ht="18">
      <c r="A61" s="43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C62"/>
  <sheetViews>
    <sheetView workbookViewId="0">
      <selection activeCell="B8" sqref="B8"/>
    </sheetView>
  </sheetViews>
  <sheetFormatPr defaultRowHeight="20.25"/>
  <cols>
    <col min="1" max="1" width="7" style="45" customWidth="1"/>
    <col min="2" max="3" width="39.7109375" style="45" bestFit="1" customWidth="1"/>
  </cols>
  <sheetData>
    <row r="1" spans="1:3">
      <c r="A1" s="48"/>
      <c r="B1" s="45" t="s">
        <v>45</v>
      </c>
      <c r="C1" s="45" t="s">
        <v>46</v>
      </c>
    </row>
    <row r="2" spans="1:3">
      <c r="A2" s="45">
        <v>1</v>
      </c>
      <c r="B2" s="49" t="str">
        <f>Scores!D3</f>
        <v/>
      </c>
      <c r="C2" s="49" t="str">
        <f>Scores!Q3</f>
        <v/>
      </c>
    </row>
    <row r="3" spans="1:3">
      <c r="A3" s="45">
        <v>2</v>
      </c>
      <c r="B3" s="50" t="str">
        <f>_xlfn.IFNA(IF(HLOOKUP(B$2,Teams!$B$3:$K$8,$A3,FALSE)=0,"",HLOOKUP(B$2,Teams!$B$3:$K$8,$A3,FALSE)),"")</f>
        <v/>
      </c>
      <c r="C3" s="50" t="str">
        <f>_xlfn.IFNA(IF(HLOOKUP(C$2,Teams!$B$3:$K$8,$A3,FALSE)=0,"",HLOOKUP(C$2,Teams!$B$3:$K$8,$A3,FALSE)),"")</f>
        <v/>
      </c>
    </row>
    <row r="4" spans="1:3">
      <c r="A4" s="45">
        <v>3</v>
      </c>
      <c r="B4" s="50" t="str">
        <f>_xlfn.IFNA(IF(HLOOKUP(B$2,Teams!$B$3:$K$8,$A4,FALSE)=0,"",HLOOKUP(B$2,Teams!$B$3:$K$8,$A4,FALSE)),"")</f>
        <v/>
      </c>
      <c r="C4" s="50" t="str">
        <f>_xlfn.IFNA(IF(HLOOKUP(C$2,Teams!$B$3:$K$8,$A4,FALSE)=0,"",HLOOKUP(C$2,Teams!$B$3:$K$8,$A4,FALSE)),"")</f>
        <v/>
      </c>
    </row>
    <row r="5" spans="1:3">
      <c r="A5" s="45">
        <v>4</v>
      </c>
      <c r="B5" s="50" t="str">
        <f>_xlfn.IFNA(IF(HLOOKUP(B$2,Teams!$B$3:$K$8,$A5,FALSE)=0,"",HLOOKUP(B$2,Teams!$B$3:$K$8,$A5,FALSE)),"")</f>
        <v/>
      </c>
      <c r="C5" s="50" t="str">
        <f>_xlfn.IFNA(IF(HLOOKUP(C$2,Teams!$B$3:$K$8,$A5,FALSE)=0,"",HLOOKUP(C$2,Teams!$B$3:$K$8,$A5,FALSE)),"")</f>
        <v/>
      </c>
    </row>
    <row r="6" spans="1:3">
      <c r="A6" s="45">
        <v>5</v>
      </c>
      <c r="B6" s="50" t="str">
        <f>_xlfn.IFNA(IF(HLOOKUP(B$2,Teams!$B$3:$K$8,$A6,FALSE)=0,"",HLOOKUP(B$2,Teams!$B$3:$K$8,$A6,FALSE)),"")</f>
        <v/>
      </c>
      <c r="C6" s="50" t="str">
        <f>_xlfn.IFNA(IF(HLOOKUP(C$2,Teams!$B$3:$K$8,$A6,FALSE)=0,"",HLOOKUP(C$2,Teams!$B$3:$K$8,$A6,FALSE)),"")</f>
        <v/>
      </c>
    </row>
    <row r="7" spans="1:3">
      <c r="A7" s="45">
        <v>6</v>
      </c>
      <c r="B7" s="50" t="str">
        <f>_xlfn.IFNA(IF(HLOOKUP(B$2,Teams!$B$3:$K$8,$A7,FALSE)=0,"",HLOOKUP(B$2,Teams!$B$3:$K$8,$A7,FALSE)),"")</f>
        <v/>
      </c>
      <c r="C7" s="50" t="str">
        <f>_xlfn.IFNA(IF(HLOOKUP(C$2,Teams!$B$3:$K$8,$A7,FALSE)=0,"",HLOOKUP(C$2,Teams!$B$3:$K$8,$A7,FALSE)),"")</f>
        <v/>
      </c>
    </row>
    <row r="8" spans="1:3">
      <c r="B8" s="51" t="str">
        <f>IF(ISBLANK(Players!A2),"",Players!A2)</f>
        <v/>
      </c>
      <c r="C8" s="51" t="str">
        <f>IF(ISBLANK(Players!A2),"",Players!A2)</f>
        <v/>
      </c>
    </row>
    <row r="9" spans="1:3">
      <c r="B9" s="51" t="str">
        <f>IF(ISBLANK(Players!A3),"",Players!A3)</f>
        <v/>
      </c>
      <c r="C9" s="51" t="str">
        <f>IF(ISBLANK(Players!A3),"",Players!A3)</f>
        <v/>
      </c>
    </row>
    <row r="10" spans="1:3">
      <c r="B10" s="51" t="str">
        <f>IF(ISBLANK(Players!A4),"",Players!A4)</f>
        <v/>
      </c>
      <c r="C10" s="51" t="str">
        <f>IF(ISBLANK(Players!A4),"",Players!A4)</f>
        <v/>
      </c>
    </row>
    <row r="11" spans="1:3">
      <c r="B11" s="51" t="str">
        <f>IF(ISBLANK(Players!A5),"",Players!A5)</f>
        <v/>
      </c>
      <c r="C11" s="51" t="str">
        <f>IF(ISBLANK(Players!A5),"",Players!A5)</f>
        <v/>
      </c>
    </row>
    <row r="12" spans="1:3">
      <c r="B12" s="51" t="str">
        <f>IF(ISBLANK(Players!A6),"",Players!A6)</f>
        <v/>
      </c>
      <c r="C12" s="51" t="str">
        <f>IF(ISBLANK(Players!A6),"",Players!A6)</f>
        <v/>
      </c>
    </row>
    <row r="13" spans="1:3">
      <c r="B13" s="51" t="str">
        <f>IF(ISBLANK(Players!A7),"",Players!A7)</f>
        <v/>
      </c>
      <c r="C13" s="51" t="str">
        <f>IF(ISBLANK(Players!A7),"",Players!A7)</f>
        <v/>
      </c>
    </row>
    <row r="14" spans="1:3">
      <c r="B14" s="51" t="str">
        <f>IF(ISBLANK(Players!A8),"",Players!A8)</f>
        <v/>
      </c>
      <c r="C14" s="51" t="str">
        <f>IF(ISBLANK(Players!A8),"",Players!A8)</f>
        <v/>
      </c>
    </row>
    <row r="15" spans="1:3">
      <c r="B15" s="51" t="str">
        <f>IF(ISBLANK(Players!A9),"",Players!A9)</f>
        <v/>
      </c>
      <c r="C15" s="51" t="str">
        <f>IF(ISBLANK(Players!A9),"",Players!A9)</f>
        <v/>
      </c>
    </row>
    <row r="16" spans="1:3">
      <c r="B16" s="51" t="str">
        <f>IF(ISBLANK(Players!A10),"",Players!A10)</f>
        <v/>
      </c>
      <c r="C16" s="51" t="str">
        <f>IF(ISBLANK(Players!A10),"",Players!A10)</f>
        <v/>
      </c>
    </row>
    <row r="17" spans="2:3">
      <c r="B17" s="51" t="str">
        <f>IF(ISBLANK(Players!A11),"",Players!A11)</f>
        <v/>
      </c>
      <c r="C17" s="51" t="str">
        <f>IF(ISBLANK(Players!A11),"",Players!A11)</f>
        <v/>
      </c>
    </row>
    <row r="18" spans="2:3">
      <c r="B18" s="51" t="str">
        <f>IF(ISBLANK(Players!A12),"",Players!A12)</f>
        <v/>
      </c>
      <c r="C18" s="51" t="str">
        <f>IF(ISBLANK(Players!A12),"",Players!A12)</f>
        <v/>
      </c>
    </row>
    <row r="19" spans="2:3">
      <c r="B19" s="51" t="str">
        <f>IF(ISBLANK(Players!A13),"",Players!A13)</f>
        <v/>
      </c>
      <c r="C19" s="51" t="str">
        <f>IF(ISBLANK(Players!A13),"",Players!A13)</f>
        <v/>
      </c>
    </row>
    <row r="20" spans="2:3">
      <c r="B20" s="51" t="str">
        <f>IF(ISBLANK(Players!A14),"",Players!A14)</f>
        <v/>
      </c>
      <c r="C20" s="51" t="str">
        <f>IF(ISBLANK(Players!A14),"",Players!A14)</f>
        <v/>
      </c>
    </row>
    <row r="21" spans="2:3">
      <c r="B21" s="51" t="str">
        <f>IF(ISBLANK(Players!A15),"",Players!A15)</f>
        <v/>
      </c>
      <c r="C21" s="51" t="str">
        <f>IF(ISBLANK(Players!A15),"",Players!A15)</f>
        <v/>
      </c>
    </row>
    <row r="22" spans="2:3">
      <c r="B22" s="51" t="str">
        <f>IF(ISBLANK(Players!A16),"",Players!A16)</f>
        <v/>
      </c>
      <c r="C22" s="51" t="str">
        <f>IF(ISBLANK(Players!A16),"",Players!A16)</f>
        <v/>
      </c>
    </row>
    <row r="23" spans="2:3">
      <c r="B23" s="51" t="str">
        <f>IF(ISBLANK(Players!A17),"",Players!A17)</f>
        <v/>
      </c>
      <c r="C23" s="51" t="str">
        <f>IF(ISBLANK(Players!A17),"",Players!A17)</f>
        <v/>
      </c>
    </row>
    <row r="24" spans="2:3">
      <c r="B24" s="51" t="str">
        <f>IF(ISBLANK(Players!A18),"",Players!A18)</f>
        <v/>
      </c>
      <c r="C24" s="51" t="str">
        <f>IF(ISBLANK(Players!A18),"",Players!A18)</f>
        <v/>
      </c>
    </row>
    <row r="25" spans="2:3">
      <c r="B25" s="51" t="str">
        <f>IF(ISBLANK(Players!A19),"",Players!A19)</f>
        <v/>
      </c>
      <c r="C25" s="51" t="str">
        <f>IF(ISBLANK(Players!A19),"",Players!A19)</f>
        <v/>
      </c>
    </row>
    <row r="26" spans="2:3">
      <c r="B26" s="51" t="str">
        <f>IF(ISBLANK(Players!A20),"",Players!A20)</f>
        <v/>
      </c>
      <c r="C26" s="51" t="str">
        <f>IF(ISBLANK(Players!A20),"",Players!A20)</f>
        <v/>
      </c>
    </row>
    <row r="27" spans="2:3">
      <c r="B27" s="51" t="str">
        <f>IF(ISBLANK(Players!A21),"",Players!A21)</f>
        <v/>
      </c>
      <c r="C27" s="51" t="str">
        <f>IF(ISBLANK(Players!A21),"",Players!A21)</f>
        <v/>
      </c>
    </row>
    <row r="28" spans="2:3">
      <c r="B28" s="51" t="str">
        <f>IF(ISBLANK(Players!A22),"",Players!A22)</f>
        <v/>
      </c>
      <c r="C28" s="51" t="str">
        <f>IF(ISBLANK(Players!A22),"",Players!A22)</f>
        <v/>
      </c>
    </row>
    <row r="29" spans="2:3">
      <c r="B29" s="51" t="str">
        <f>IF(ISBLANK(Players!A23),"",Players!A23)</f>
        <v/>
      </c>
      <c r="C29" s="51" t="str">
        <f>IF(ISBLANK(Players!A23),"",Players!A23)</f>
        <v/>
      </c>
    </row>
    <row r="30" spans="2:3">
      <c r="B30" s="51" t="str">
        <f>IF(ISBLANK(Players!A24),"",Players!A24)</f>
        <v/>
      </c>
      <c r="C30" s="51" t="str">
        <f>IF(ISBLANK(Players!A24),"",Players!A24)</f>
        <v/>
      </c>
    </row>
    <row r="31" spans="2:3">
      <c r="B31" s="51" t="str">
        <f>IF(ISBLANK(Players!A25),"",Players!A25)</f>
        <v/>
      </c>
      <c r="C31" s="51" t="str">
        <f>IF(ISBLANK(Players!A25),"",Players!A25)</f>
        <v/>
      </c>
    </row>
    <row r="32" spans="2:3">
      <c r="B32" s="51" t="str">
        <f>IF(ISBLANK(Players!A26),"",Players!A26)</f>
        <v/>
      </c>
      <c r="C32" s="51" t="str">
        <f>IF(ISBLANK(Players!A26),"",Players!A26)</f>
        <v/>
      </c>
    </row>
    <row r="33" spans="2:3">
      <c r="B33" s="51" t="str">
        <f>IF(ISBLANK(Players!A27),"",Players!A27)</f>
        <v/>
      </c>
      <c r="C33" s="51" t="str">
        <f>IF(ISBLANK(Players!A27),"",Players!A27)</f>
        <v/>
      </c>
    </row>
    <row r="34" spans="2:3">
      <c r="B34" s="51" t="str">
        <f>IF(ISBLANK(Players!A28),"",Players!A28)</f>
        <v/>
      </c>
      <c r="C34" s="51" t="str">
        <f>IF(ISBLANK(Players!A28),"",Players!A28)</f>
        <v/>
      </c>
    </row>
    <row r="35" spans="2:3">
      <c r="B35" s="51" t="str">
        <f>IF(ISBLANK(Players!A29),"",Players!A29)</f>
        <v/>
      </c>
      <c r="C35" s="51" t="str">
        <f>IF(ISBLANK(Players!A29),"",Players!A29)</f>
        <v/>
      </c>
    </row>
    <row r="36" spans="2:3">
      <c r="B36" s="51" t="str">
        <f>IF(ISBLANK(Players!A30),"",Players!A30)</f>
        <v/>
      </c>
      <c r="C36" s="51" t="str">
        <f>IF(ISBLANK(Players!A30),"",Players!A30)</f>
        <v/>
      </c>
    </row>
    <row r="37" spans="2:3">
      <c r="B37" s="51" t="str">
        <f>IF(ISBLANK(Players!A31),"",Players!A31)</f>
        <v/>
      </c>
      <c r="C37" s="51" t="str">
        <f>IF(ISBLANK(Players!A31),"",Players!A31)</f>
        <v/>
      </c>
    </row>
    <row r="38" spans="2:3">
      <c r="B38" s="51" t="str">
        <f>IF(ISBLANK(Players!A32),"",Players!A32)</f>
        <v/>
      </c>
      <c r="C38" s="51" t="str">
        <f>IF(ISBLANK(Players!A32),"",Players!A32)</f>
        <v/>
      </c>
    </row>
    <row r="39" spans="2:3">
      <c r="B39" s="51" t="str">
        <f>IF(ISBLANK(Players!A33),"",Players!A33)</f>
        <v/>
      </c>
      <c r="C39" s="51" t="str">
        <f>IF(ISBLANK(Players!A33),"",Players!A33)</f>
        <v/>
      </c>
    </row>
    <row r="40" spans="2:3">
      <c r="B40" s="51" t="str">
        <f>IF(ISBLANK(Players!A34),"",Players!A34)</f>
        <v/>
      </c>
      <c r="C40" s="51" t="str">
        <f>IF(ISBLANK(Players!A34),"",Players!A34)</f>
        <v/>
      </c>
    </row>
    <row r="41" spans="2:3">
      <c r="B41" s="51" t="str">
        <f>IF(ISBLANK(Players!A35),"",Players!A35)</f>
        <v/>
      </c>
      <c r="C41" s="51" t="str">
        <f>IF(ISBLANK(Players!A35),"",Players!A35)</f>
        <v/>
      </c>
    </row>
    <row r="42" spans="2:3">
      <c r="B42" s="51" t="str">
        <f>IF(ISBLANK(Players!A36),"",Players!A36)</f>
        <v/>
      </c>
      <c r="C42" s="51" t="str">
        <f>IF(ISBLANK(Players!A36),"",Players!A36)</f>
        <v/>
      </c>
    </row>
    <row r="43" spans="2:3">
      <c r="B43" s="51" t="str">
        <f>IF(ISBLANK(Players!A37),"",Players!A37)</f>
        <v/>
      </c>
      <c r="C43" s="51" t="str">
        <f>IF(ISBLANK(Players!A37),"",Players!A37)</f>
        <v/>
      </c>
    </row>
    <row r="44" spans="2:3">
      <c r="B44" s="51" t="str">
        <f>IF(ISBLANK(Players!A38),"",Players!A38)</f>
        <v/>
      </c>
      <c r="C44" s="51" t="str">
        <f>IF(ISBLANK(Players!A38),"",Players!A38)</f>
        <v/>
      </c>
    </row>
    <row r="45" spans="2:3">
      <c r="B45" s="51" t="str">
        <f>IF(ISBLANK(Players!A39),"",Players!A39)</f>
        <v/>
      </c>
      <c r="C45" s="51" t="str">
        <f>IF(ISBLANK(Players!A39),"",Players!A39)</f>
        <v/>
      </c>
    </row>
    <row r="46" spans="2:3">
      <c r="B46" s="51" t="str">
        <f>IF(ISBLANK(Players!A40),"",Players!A40)</f>
        <v/>
      </c>
      <c r="C46" s="51" t="str">
        <f>IF(ISBLANK(Players!A40),"",Players!A40)</f>
        <v/>
      </c>
    </row>
    <row r="47" spans="2:3">
      <c r="B47" s="51" t="str">
        <f>IF(ISBLANK(Players!A41),"",Players!A41)</f>
        <v/>
      </c>
      <c r="C47" s="51" t="str">
        <f>IF(ISBLANK(Players!A41),"",Players!A41)</f>
        <v/>
      </c>
    </row>
    <row r="48" spans="2:3">
      <c r="B48" s="51" t="str">
        <f>IF(ISBLANK(Players!A42),"",Players!A42)</f>
        <v/>
      </c>
      <c r="C48" s="51" t="str">
        <f>IF(ISBLANK(Players!A42),"",Players!A42)</f>
        <v/>
      </c>
    </row>
    <row r="49" spans="2:3">
      <c r="B49" s="51" t="str">
        <f>IF(ISBLANK(Players!A43),"",Players!A43)</f>
        <v/>
      </c>
      <c r="C49" s="51" t="str">
        <f>IF(ISBLANK(Players!A43),"",Players!A43)</f>
        <v/>
      </c>
    </row>
    <row r="50" spans="2:3">
      <c r="B50" s="51" t="str">
        <f>IF(ISBLANK(Players!A44),"",Players!A44)</f>
        <v/>
      </c>
      <c r="C50" s="51" t="str">
        <f>IF(ISBLANK(Players!A44),"",Players!A44)</f>
        <v/>
      </c>
    </row>
    <row r="51" spans="2:3">
      <c r="B51" s="51" t="str">
        <f>IF(ISBLANK(Players!A45),"",Players!A45)</f>
        <v/>
      </c>
      <c r="C51" s="51" t="str">
        <f>IF(ISBLANK(Players!A45),"",Players!A45)</f>
        <v/>
      </c>
    </row>
    <row r="52" spans="2:3">
      <c r="B52" s="51" t="str">
        <f>IF(ISBLANK(Players!A46),"",Players!A46)</f>
        <v/>
      </c>
      <c r="C52" s="51" t="str">
        <f>IF(ISBLANK(Players!A46),"",Players!A46)</f>
        <v/>
      </c>
    </row>
    <row r="53" spans="2:3">
      <c r="B53" s="51" t="str">
        <f>IF(ISBLANK(Players!A47),"",Players!A47)</f>
        <v/>
      </c>
      <c r="C53" s="51" t="str">
        <f>IF(ISBLANK(Players!A47),"",Players!A47)</f>
        <v/>
      </c>
    </row>
    <row r="54" spans="2:3">
      <c r="B54" s="51" t="str">
        <f>IF(ISBLANK(Players!A48),"",Players!A48)</f>
        <v/>
      </c>
      <c r="C54" s="51" t="str">
        <f>IF(ISBLANK(Players!A48),"",Players!A48)</f>
        <v/>
      </c>
    </row>
    <row r="55" spans="2:3">
      <c r="B55" s="51" t="str">
        <f>IF(ISBLANK(Players!A49),"",Players!A49)</f>
        <v/>
      </c>
      <c r="C55" s="51" t="str">
        <f>IF(ISBLANK(Players!A49),"",Players!A49)</f>
        <v/>
      </c>
    </row>
    <row r="56" spans="2:3">
      <c r="B56" s="51" t="str">
        <f>IF(ISBLANK(Players!A50),"",Players!A50)</f>
        <v/>
      </c>
      <c r="C56" s="51" t="str">
        <f>IF(ISBLANK(Players!A50),"",Players!A50)</f>
        <v/>
      </c>
    </row>
    <row r="57" spans="2:3">
      <c r="B57" s="51" t="str">
        <f>IF(ISBLANK(Players!A51),"",Players!A51)</f>
        <v/>
      </c>
      <c r="C57" s="51" t="str">
        <f>IF(ISBLANK(Players!A51),"",Players!A51)</f>
        <v/>
      </c>
    </row>
    <row r="58" spans="2:3">
      <c r="B58" s="51" t="str">
        <f>IF(ISBLANK(Players!A52),"",Players!A52)</f>
        <v/>
      </c>
      <c r="C58" s="51" t="str">
        <f>IF(ISBLANK(Players!A52),"",Players!A52)</f>
        <v/>
      </c>
    </row>
    <row r="59" spans="2:3">
      <c r="B59" s="51" t="str">
        <f>IF(ISBLANK(Players!A53),"",Players!A53)</f>
        <v/>
      </c>
      <c r="C59" s="51" t="str">
        <f>IF(ISBLANK(Players!A53),"",Players!A53)</f>
        <v/>
      </c>
    </row>
    <row r="60" spans="2:3">
      <c r="B60" s="51" t="str">
        <f>IF(ISBLANK(Players!A54),"",Players!A54)</f>
        <v/>
      </c>
      <c r="C60" s="51" t="str">
        <f>IF(ISBLANK(Players!A54),"",Players!A54)</f>
        <v/>
      </c>
    </row>
    <row r="61" spans="2:3">
      <c r="B61" s="51" t="str">
        <f>IF(ISBLANK(Players!A55),"",Players!A55)</f>
        <v/>
      </c>
      <c r="C61" s="51" t="str">
        <f>IF(ISBLANK(Players!A55),"",Players!A55)</f>
        <v/>
      </c>
    </row>
    <row r="62" spans="2:3">
      <c r="B62" s="51" t="str">
        <f>IF(ISBLANK(Players!A56),"",Players!A56)</f>
        <v/>
      </c>
      <c r="C62" s="51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38"/>
  <sheetViews>
    <sheetView workbookViewId="0">
      <selection activeCell="C3" sqref="C3"/>
    </sheetView>
  </sheetViews>
  <sheetFormatPr defaultRowHeight="12.75" outlineLevelCol="1"/>
  <cols>
    <col min="1" max="1" width="1.5703125" style="6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customWidth="1" outlineLevel="1"/>
    <col min="8" max="14" width="3.7109375" customWidth="1" outlineLevel="1"/>
    <col min="15" max="15" width="3.7109375" customWidth="1"/>
    <col min="16" max="16" width="25.7109375" customWidth="1" outlineLevel="1"/>
    <col min="17" max="23" width="3.7109375" customWidth="1" outlineLevel="1"/>
    <col min="24" max="24" width="14.28515625" customWidth="1"/>
  </cols>
  <sheetData>
    <row r="1" spans="1:23" ht="24" customHeight="1">
      <c r="A1" s="3"/>
      <c r="B1" s="119" t="s">
        <v>7</v>
      </c>
      <c r="C1" s="119"/>
      <c r="D1" s="119"/>
      <c r="E1" s="119"/>
    </row>
    <row r="2" spans="1:23" ht="25.5" customHeight="1">
      <c r="A2" s="3"/>
      <c r="B2" s="119"/>
      <c r="C2" s="119"/>
      <c r="D2" s="119"/>
      <c r="E2" s="119"/>
    </row>
    <row r="3" spans="1:23" ht="20.25">
      <c r="B3" s="45"/>
      <c r="C3" s="45"/>
      <c r="D3" s="45"/>
      <c r="E3" s="45"/>
    </row>
    <row r="4" spans="1:23" ht="20.25">
      <c r="B4" s="46" t="str">
        <f>"Info: " &amp; Scores!D2</f>
        <v>Info: Select the fixture</v>
      </c>
      <c r="C4" s="46"/>
      <c r="D4" s="46"/>
      <c r="E4" s="46"/>
    </row>
    <row r="5" spans="1:23" ht="20.25">
      <c r="A5" s="7"/>
      <c r="B5" s="46" t="str">
        <f>G5</f>
        <v>Player 1-1</v>
      </c>
      <c r="C5" s="46" t="str">
        <f>H5&amp;","&amp;I5&amp;","&amp;J5&amp;","&amp;K5&amp;IF(L5="","",("," &amp;L5))&amp;IF(M5="","",(","&amp;M5))&amp;IF(N5="","",(","&amp;N5))</f>
        <v>,,,</v>
      </c>
      <c r="D5" s="46" t="str">
        <f>P5</f>
        <v>Player 2-1</v>
      </c>
      <c r="E5" s="46" t="str">
        <f>Q5&amp;","&amp;R5&amp;","&amp;S5&amp;","&amp;T5&amp;IF(U5="","",("," &amp;U5))&amp;IF(V5="","",(","&amp;V5))&amp;IF(W5="","",(","&amp;W5))</f>
        <v>,,,</v>
      </c>
      <c r="G5" s="8" t="str">
        <f>Scores!C9</f>
        <v>Player 1-1</v>
      </c>
      <c r="H5" s="9" t="str">
        <f>IF(Scores!D9="","",Scores!D9)</f>
        <v/>
      </c>
      <c r="I5" s="9" t="str">
        <f>IF(Scores!E9="","",Scores!E9)</f>
        <v/>
      </c>
      <c r="J5" s="9" t="str">
        <f>IF(Scores!F9="","",Scores!F9)</f>
        <v/>
      </c>
      <c r="K5" s="9" t="str">
        <f>IF(Scores!G9="","",Scores!G9)</f>
        <v/>
      </c>
      <c r="L5" s="9" t="str">
        <f>IF(Scores!H9="","",Scores!H9)</f>
        <v/>
      </c>
      <c r="M5" s="9" t="str">
        <f>IF(Scores!I9="","",Scores!I9)</f>
        <v/>
      </c>
      <c r="N5" s="9" t="str">
        <f>IF(Scores!J9="","",Scores!J9)</f>
        <v/>
      </c>
      <c r="P5" s="8" t="str">
        <f>Scores!P9</f>
        <v>Player 2-1</v>
      </c>
      <c r="Q5" s="8" t="str">
        <f>IF(Scores!Q9="","",Scores!Q9)</f>
        <v/>
      </c>
      <c r="R5" s="8" t="str">
        <f>IF(Scores!R9="","",Scores!R9)</f>
        <v/>
      </c>
      <c r="S5" s="8" t="str">
        <f>IF(Scores!S9="","",Scores!S9)</f>
        <v/>
      </c>
      <c r="T5" s="8" t="str">
        <f>IF(Scores!T9="","",Scores!T9)</f>
        <v/>
      </c>
      <c r="U5" s="8" t="str">
        <f>IF(Scores!U9="","",Scores!U9)</f>
        <v/>
      </c>
      <c r="V5" s="8" t="str">
        <f>IF(Scores!V9="","",Scores!V9)</f>
        <v/>
      </c>
      <c r="W5" s="8" t="str">
        <f>IF(Scores!W9="","",Scores!W9)</f>
        <v/>
      </c>
    </row>
    <row r="6" spans="1:23" ht="20.25">
      <c r="A6" s="7"/>
      <c r="B6" s="46" t="str">
        <f t="shared" ref="B6:B13" si="0">G6</f>
        <v>Player 1-2</v>
      </c>
      <c r="C6" s="46" t="str">
        <f t="shared" ref="C6:C13" si="1">H6&amp;","&amp;I6&amp;","&amp;J6&amp;","&amp;K6&amp;IF(L6="","",("," &amp;L6))&amp;IF(M6="","",(","&amp;M6))&amp;IF(N6="","",(","&amp;N6))</f>
        <v>,,,</v>
      </c>
      <c r="D6" s="46" t="str">
        <f t="shared" ref="D6:D13" si="2">P6</f>
        <v>Player 2-2</v>
      </c>
      <c r="E6" s="46" t="str">
        <f t="shared" ref="E6:E13" si="3">Q6&amp;","&amp;R6&amp;","&amp;S6&amp;","&amp;T6&amp;IF(U6="","",("," &amp;U6))&amp;IF(V6="","",(","&amp;V6))&amp;IF(W6="","",(","&amp;W6))</f>
        <v>,,,</v>
      </c>
      <c r="G6" s="8" t="str">
        <f>Scores!C10</f>
        <v>Player 1-2</v>
      </c>
      <c r="H6" s="9" t="str">
        <f>IF(Scores!D10="","",Scores!D10)</f>
        <v/>
      </c>
      <c r="I6" s="9" t="str">
        <f>IF(Scores!E10="","",Scores!E10)</f>
        <v/>
      </c>
      <c r="J6" s="9" t="str">
        <f>IF(Scores!F10="","",Scores!F10)</f>
        <v/>
      </c>
      <c r="K6" s="9" t="str">
        <f>IF(Scores!G10="","",Scores!G10)</f>
        <v/>
      </c>
      <c r="L6" s="9" t="str">
        <f>IF(Scores!H10="","",Scores!H10)</f>
        <v/>
      </c>
      <c r="M6" s="9" t="str">
        <f>IF(Scores!I10="","",Scores!I10)</f>
        <v/>
      </c>
      <c r="N6" s="9" t="str">
        <f>IF(Scores!J10="","",Scores!J10)</f>
        <v/>
      </c>
      <c r="P6" s="8" t="str">
        <f>Scores!P10</f>
        <v>Player 2-2</v>
      </c>
      <c r="Q6" s="8" t="str">
        <f>IF(Scores!Q10="","",Scores!Q10)</f>
        <v/>
      </c>
      <c r="R6" s="8" t="str">
        <f>IF(Scores!R10="","",Scores!R10)</f>
        <v/>
      </c>
      <c r="S6" s="8" t="str">
        <f>IF(Scores!S10="","",Scores!S10)</f>
        <v/>
      </c>
      <c r="T6" s="8" t="str">
        <f>IF(Scores!T10="","",Scores!T10)</f>
        <v/>
      </c>
      <c r="U6" s="8" t="str">
        <f>IF(Scores!U10="","",Scores!U10)</f>
        <v/>
      </c>
      <c r="V6" s="8" t="str">
        <f>IF(Scores!V10="","",Scores!V10)</f>
        <v/>
      </c>
      <c r="W6" s="8" t="str">
        <f>IF(Scores!W10="","",Scores!W10)</f>
        <v/>
      </c>
    </row>
    <row r="7" spans="1:23" ht="20.25">
      <c r="A7" s="7"/>
      <c r="B7" s="46" t="str">
        <f t="shared" si="0"/>
        <v>Player 1-3</v>
      </c>
      <c r="C7" s="46" t="str">
        <f t="shared" si="1"/>
        <v>,,,</v>
      </c>
      <c r="D7" s="46" t="str">
        <f t="shared" si="2"/>
        <v>Player 2-3</v>
      </c>
      <c r="E7" s="46" t="str">
        <f t="shared" si="3"/>
        <v>,,,</v>
      </c>
      <c r="G7" s="8" t="str">
        <f>Scores!C11</f>
        <v>Player 1-3</v>
      </c>
      <c r="H7" s="9" t="str">
        <f>IF(Scores!D11="","",Scores!D11)</f>
        <v/>
      </c>
      <c r="I7" s="9" t="str">
        <f>IF(Scores!E11="","",Scores!E11)</f>
        <v/>
      </c>
      <c r="J7" s="9" t="str">
        <f>IF(Scores!F11="","",Scores!F11)</f>
        <v/>
      </c>
      <c r="K7" s="9" t="str">
        <f>IF(Scores!G11="","",Scores!G11)</f>
        <v/>
      </c>
      <c r="L7" s="9" t="str">
        <f>IF(Scores!H11="","",Scores!H11)</f>
        <v/>
      </c>
      <c r="M7" s="9" t="str">
        <f>IF(Scores!I11="","",Scores!I11)</f>
        <v/>
      </c>
      <c r="N7" s="9" t="str">
        <f>IF(Scores!J11="","",Scores!J11)</f>
        <v/>
      </c>
      <c r="P7" s="8" t="str">
        <f>Scores!P11</f>
        <v>Player 2-3</v>
      </c>
      <c r="Q7" s="8" t="str">
        <f>IF(Scores!Q11="","",Scores!Q11)</f>
        <v/>
      </c>
      <c r="R7" s="8" t="str">
        <f>IF(Scores!R11="","",Scores!R11)</f>
        <v/>
      </c>
      <c r="S7" s="8" t="str">
        <f>IF(Scores!S11="","",Scores!S11)</f>
        <v/>
      </c>
      <c r="T7" s="8" t="str">
        <f>IF(Scores!T11="","",Scores!T11)</f>
        <v/>
      </c>
      <c r="U7" s="8" t="str">
        <f>IF(Scores!U11="","",Scores!U11)</f>
        <v/>
      </c>
      <c r="V7" s="8" t="str">
        <f>IF(Scores!V11="","",Scores!V11)</f>
        <v/>
      </c>
      <c r="W7" s="8" t="str">
        <f>IF(Scores!W11="","",Scores!W11)</f>
        <v/>
      </c>
    </row>
    <row r="8" spans="1:23" ht="20.25">
      <c r="A8" s="7"/>
      <c r="B8" s="46" t="str">
        <f t="shared" si="0"/>
        <v>Player 1-2</v>
      </c>
      <c r="C8" s="46" t="str">
        <f t="shared" si="1"/>
        <v>,,,</v>
      </c>
      <c r="D8" s="46" t="str">
        <f t="shared" si="2"/>
        <v>Player 2-1</v>
      </c>
      <c r="E8" s="46" t="str">
        <f t="shared" si="3"/>
        <v>,,,</v>
      </c>
      <c r="G8" s="8" t="str">
        <f>Scores!C12</f>
        <v>Player 1-2</v>
      </c>
      <c r="H8" s="9" t="str">
        <f>IF(Scores!D12="","",Scores!D12)</f>
        <v/>
      </c>
      <c r="I8" s="9" t="str">
        <f>IF(Scores!E12="","",Scores!E12)</f>
        <v/>
      </c>
      <c r="J8" s="9" t="str">
        <f>IF(Scores!F12="","",Scores!F12)</f>
        <v/>
      </c>
      <c r="K8" s="9" t="str">
        <f>IF(Scores!G12="","",Scores!G12)</f>
        <v/>
      </c>
      <c r="L8" s="9" t="str">
        <f>IF(Scores!H12="","",Scores!H12)</f>
        <v/>
      </c>
      <c r="M8" s="9" t="str">
        <f>IF(Scores!I12="","",Scores!I12)</f>
        <v/>
      </c>
      <c r="N8" s="9" t="str">
        <f>IF(Scores!J12="","",Scores!J12)</f>
        <v/>
      </c>
      <c r="P8" s="8" t="str">
        <f>Scores!P12</f>
        <v>Player 2-1</v>
      </c>
      <c r="Q8" s="8" t="str">
        <f>IF(Scores!Q12="","",Scores!Q12)</f>
        <v/>
      </c>
      <c r="R8" s="8" t="str">
        <f>IF(Scores!R12="","",Scores!R12)</f>
        <v/>
      </c>
      <c r="S8" s="8" t="str">
        <f>IF(Scores!S12="","",Scores!S12)</f>
        <v/>
      </c>
      <c r="T8" s="8" t="str">
        <f>IF(Scores!T12="","",Scores!T12)</f>
        <v/>
      </c>
      <c r="U8" s="8" t="str">
        <f>IF(Scores!U12="","",Scores!U12)</f>
        <v/>
      </c>
      <c r="V8" s="8" t="str">
        <f>IF(Scores!V12="","",Scores!V12)</f>
        <v/>
      </c>
      <c r="W8" s="8" t="str">
        <f>IF(Scores!W12="","",Scores!W12)</f>
        <v/>
      </c>
    </row>
    <row r="9" spans="1:23" ht="20.25">
      <c r="A9"/>
      <c r="B9" s="46" t="str">
        <f t="shared" si="0"/>
        <v>Player 1-1</v>
      </c>
      <c r="C9" s="46" t="str">
        <f t="shared" si="1"/>
        <v>,,,</v>
      </c>
      <c r="D9" s="46" t="str">
        <f t="shared" si="2"/>
        <v>Player 2-3</v>
      </c>
      <c r="E9" s="46" t="str">
        <f t="shared" si="3"/>
        <v>,,,</v>
      </c>
      <c r="G9" s="8" t="str">
        <f>Scores!C13</f>
        <v>Player 1-1</v>
      </c>
      <c r="H9" s="9" t="str">
        <f>IF(Scores!D13="","",Scores!D13)</f>
        <v/>
      </c>
      <c r="I9" s="9" t="str">
        <f>IF(Scores!E13="","",Scores!E13)</f>
        <v/>
      </c>
      <c r="J9" s="9" t="str">
        <f>IF(Scores!F13="","",Scores!F13)</f>
        <v/>
      </c>
      <c r="K9" s="9" t="str">
        <f>IF(Scores!G13="","",Scores!G13)</f>
        <v/>
      </c>
      <c r="L9" s="9" t="str">
        <f>IF(Scores!H13="","",Scores!H13)</f>
        <v/>
      </c>
      <c r="M9" s="9" t="str">
        <f>IF(Scores!I13="","",Scores!I13)</f>
        <v/>
      </c>
      <c r="N9" s="9" t="str">
        <f>IF(Scores!J13="","",Scores!J13)</f>
        <v/>
      </c>
      <c r="P9" s="8" t="str">
        <f>Scores!P13</f>
        <v>Player 2-3</v>
      </c>
      <c r="Q9" s="8" t="str">
        <f>IF(Scores!Q13="","",Scores!Q13)</f>
        <v/>
      </c>
      <c r="R9" s="8" t="str">
        <f>IF(Scores!R13="","",Scores!R13)</f>
        <v/>
      </c>
      <c r="S9" s="8" t="str">
        <f>IF(Scores!S13="","",Scores!S13)</f>
        <v/>
      </c>
      <c r="T9" s="8" t="str">
        <f>IF(Scores!T13="","",Scores!T13)</f>
        <v/>
      </c>
      <c r="U9" s="8" t="str">
        <f>IF(Scores!U13="","",Scores!U13)</f>
        <v/>
      </c>
      <c r="V9" s="8" t="str">
        <f>IF(Scores!V13="","",Scores!V13)</f>
        <v/>
      </c>
      <c r="W9" s="8" t="str">
        <f>IF(Scores!W13="","",Scores!W13)</f>
        <v/>
      </c>
    </row>
    <row r="10" spans="1:23" ht="20.25">
      <c r="A10"/>
      <c r="B10" s="46" t="str">
        <f t="shared" si="0"/>
        <v>Player 1-3</v>
      </c>
      <c r="C10" s="46" t="str">
        <f t="shared" si="1"/>
        <v>,,,</v>
      </c>
      <c r="D10" s="46" t="str">
        <f t="shared" si="2"/>
        <v>Player 2-2</v>
      </c>
      <c r="E10" s="46" t="str">
        <f t="shared" si="3"/>
        <v>,,,</v>
      </c>
      <c r="G10" s="8" t="str">
        <f>Scores!C14</f>
        <v>Player 1-3</v>
      </c>
      <c r="H10" s="9" t="str">
        <f>IF(Scores!D14="","",Scores!D14)</f>
        <v/>
      </c>
      <c r="I10" s="9" t="str">
        <f>IF(Scores!E14="","",Scores!E14)</f>
        <v/>
      </c>
      <c r="J10" s="9" t="str">
        <f>IF(Scores!F14="","",Scores!F14)</f>
        <v/>
      </c>
      <c r="K10" s="9" t="str">
        <f>IF(Scores!G14="","",Scores!G14)</f>
        <v/>
      </c>
      <c r="L10" s="9" t="str">
        <f>IF(Scores!H14="","",Scores!H14)</f>
        <v/>
      </c>
      <c r="M10" s="9" t="str">
        <f>IF(Scores!I14="","",Scores!I14)</f>
        <v/>
      </c>
      <c r="N10" s="9" t="str">
        <f>IF(Scores!J14="","",Scores!J14)</f>
        <v/>
      </c>
      <c r="P10" s="8" t="str">
        <f>Scores!P14</f>
        <v>Player 2-2</v>
      </c>
      <c r="Q10" s="8" t="str">
        <f>IF(Scores!Q14="","",Scores!Q14)</f>
        <v/>
      </c>
      <c r="R10" s="8" t="str">
        <f>IF(Scores!R14="","",Scores!R14)</f>
        <v/>
      </c>
      <c r="S10" s="8" t="str">
        <f>IF(Scores!S14="","",Scores!S14)</f>
        <v/>
      </c>
      <c r="T10" s="8" t="str">
        <f>IF(Scores!T14="","",Scores!T14)</f>
        <v/>
      </c>
      <c r="U10" s="8" t="str">
        <f>IF(Scores!U14="","",Scores!U14)</f>
        <v/>
      </c>
      <c r="V10" s="8" t="str">
        <f>IF(Scores!V14="","",Scores!V14)</f>
        <v/>
      </c>
      <c r="W10" s="8" t="str">
        <f>IF(Scores!W14="","",Scores!W14)</f>
        <v/>
      </c>
    </row>
    <row r="11" spans="1:23" ht="20.25">
      <c r="A11"/>
      <c r="B11" s="46" t="str">
        <f t="shared" si="0"/>
        <v>Player 1-2</v>
      </c>
      <c r="C11" s="46" t="str">
        <f t="shared" si="1"/>
        <v>,,,</v>
      </c>
      <c r="D11" s="46" t="str">
        <f t="shared" si="2"/>
        <v>Player 2-3</v>
      </c>
      <c r="E11" s="46" t="str">
        <f t="shared" si="3"/>
        <v>,,,</v>
      </c>
      <c r="G11" s="8" t="str">
        <f>Scores!C15</f>
        <v>Player 1-2</v>
      </c>
      <c r="H11" s="9" t="str">
        <f>IF(Scores!D15="","",Scores!D15)</f>
        <v/>
      </c>
      <c r="I11" s="9" t="str">
        <f>IF(Scores!E15="","",Scores!E15)</f>
        <v/>
      </c>
      <c r="J11" s="9" t="str">
        <f>IF(Scores!F15="","",Scores!F15)</f>
        <v/>
      </c>
      <c r="K11" s="9" t="str">
        <f>IF(Scores!G15="","",Scores!G15)</f>
        <v/>
      </c>
      <c r="L11" s="9" t="str">
        <f>IF(Scores!H15="","",Scores!H15)</f>
        <v/>
      </c>
      <c r="M11" s="9" t="str">
        <f>IF(Scores!I15="","",Scores!I15)</f>
        <v/>
      </c>
      <c r="N11" s="9" t="str">
        <f>IF(Scores!J15="","",Scores!J15)</f>
        <v/>
      </c>
      <c r="P11" s="8" t="str">
        <f>Scores!P15</f>
        <v>Player 2-3</v>
      </c>
      <c r="Q11" s="8" t="str">
        <f>IF(Scores!Q15="","",Scores!Q15)</f>
        <v/>
      </c>
      <c r="R11" s="8" t="str">
        <f>IF(Scores!R15="","",Scores!R15)</f>
        <v/>
      </c>
      <c r="S11" s="8" t="str">
        <f>IF(Scores!S15="","",Scores!S15)</f>
        <v/>
      </c>
      <c r="T11" s="8" t="str">
        <f>IF(Scores!T15="","",Scores!T15)</f>
        <v/>
      </c>
      <c r="U11" s="8" t="str">
        <f>IF(Scores!U15="","",Scores!U15)</f>
        <v/>
      </c>
      <c r="V11" s="8" t="str">
        <f>IF(Scores!V15="","",Scores!V15)</f>
        <v/>
      </c>
      <c r="W11" s="8" t="str">
        <f>IF(Scores!W15="","",Scores!W15)</f>
        <v/>
      </c>
    </row>
    <row r="12" spans="1:23" ht="20.25">
      <c r="A12"/>
      <c r="B12" s="46" t="str">
        <f t="shared" si="0"/>
        <v>Player 1-3</v>
      </c>
      <c r="C12" s="46" t="str">
        <f t="shared" si="1"/>
        <v>,,,</v>
      </c>
      <c r="D12" s="46" t="str">
        <f t="shared" si="2"/>
        <v>Player 2-1</v>
      </c>
      <c r="E12" s="46" t="str">
        <f t="shared" si="3"/>
        <v>,,,</v>
      </c>
      <c r="G12" s="8" t="str">
        <f>Scores!C16</f>
        <v>Player 1-3</v>
      </c>
      <c r="H12" s="9" t="str">
        <f>IF(Scores!D16="","",Scores!D16)</f>
        <v/>
      </c>
      <c r="I12" s="9" t="str">
        <f>IF(Scores!E16="","",Scores!E16)</f>
        <v/>
      </c>
      <c r="J12" s="9" t="str">
        <f>IF(Scores!F16="","",Scores!F16)</f>
        <v/>
      </c>
      <c r="K12" s="9" t="str">
        <f>IF(Scores!G16="","",Scores!G16)</f>
        <v/>
      </c>
      <c r="L12" s="9" t="str">
        <f>IF(Scores!H16="","",Scores!H16)</f>
        <v/>
      </c>
      <c r="M12" s="9" t="str">
        <f>IF(Scores!I16="","",Scores!I16)</f>
        <v/>
      </c>
      <c r="N12" s="9" t="str">
        <f>IF(Scores!J16="","",Scores!J16)</f>
        <v/>
      </c>
      <c r="P12" s="8" t="str">
        <f>Scores!P16</f>
        <v>Player 2-1</v>
      </c>
      <c r="Q12" s="8" t="str">
        <f>IF(Scores!Q16="","",Scores!Q16)</f>
        <v/>
      </c>
      <c r="R12" s="8" t="str">
        <f>IF(Scores!R16="","",Scores!R16)</f>
        <v/>
      </c>
      <c r="S12" s="8" t="str">
        <f>IF(Scores!S16="","",Scores!S16)</f>
        <v/>
      </c>
      <c r="T12" s="8" t="str">
        <f>IF(Scores!T16="","",Scores!T16)</f>
        <v/>
      </c>
      <c r="U12" s="8" t="str">
        <f>IF(Scores!U16="","",Scores!U16)</f>
        <v/>
      </c>
      <c r="V12" s="8" t="str">
        <f>IF(Scores!V16="","",Scores!V16)</f>
        <v/>
      </c>
      <c r="W12" s="8" t="str">
        <f>IF(Scores!W16="","",Scores!W16)</f>
        <v/>
      </c>
    </row>
    <row r="13" spans="1:23" ht="20.25">
      <c r="A13"/>
      <c r="B13" s="46" t="str">
        <f t="shared" si="0"/>
        <v>Player 1-1</v>
      </c>
      <c r="C13" s="46" t="str">
        <f t="shared" si="1"/>
        <v>,,,</v>
      </c>
      <c r="D13" s="46" t="str">
        <f t="shared" si="2"/>
        <v>Player 2-2</v>
      </c>
      <c r="E13" s="46" t="str">
        <f t="shared" si="3"/>
        <v>,,,</v>
      </c>
      <c r="G13" s="8" t="str">
        <f>Scores!C17</f>
        <v>Player 1-1</v>
      </c>
      <c r="H13" s="9" t="str">
        <f>IF(Scores!D17="","",Scores!D17)</f>
        <v/>
      </c>
      <c r="I13" s="9" t="str">
        <f>IF(Scores!E17="","",Scores!E17)</f>
        <v/>
      </c>
      <c r="J13" s="9" t="str">
        <f>IF(Scores!F17="","",Scores!F17)</f>
        <v/>
      </c>
      <c r="K13" s="9" t="str">
        <f>IF(Scores!G17="","",Scores!G17)</f>
        <v/>
      </c>
      <c r="L13" s="9" t="str">
        <f>IF(Scores!H17="","",Scores!H17)</f>
        <v/>
      </c>
      <c r="M13" s="9" t="str">
        <f>IF(Scores!I17="","",Scores!I17)</f>
        <v/>
      </c>
      <c r="N13" s="9" t="str">
        <f>IF(Scores!J17="","",Scores!J17)</f>
        <v/>
      </c>
      <c r="P13" s="8" t="str">
        <f>Scores!P17</f>
        <v>Player 2-2</v>
      </c>
      <c r="Q13" s="8" t="str">
        <f>IF(Scores!Q17="","",Scores!Q17)</f>
        <v/>
      </c>
      <c r="R13" s="8" t="str">
        <f>IF(Scores!R17="","",Scores!R17)</f>
        <v/>
      </c>
      <c r="S13" s="8" t="str">
        <f>IF(Scores!S17="","",Scores!S17)</f>
        <v/>
      </c>
      <c r="T13" s="8" t="str">
        <f>IF(Scores!T17="","",Scores!T17)</f>
        <v/>
      </c>
      <c r="U13" s="8" t="str">
        <f>IF(Scores!U17="","",Scores!U17)</f>
        <v/>
      </c>
      <c r="V13" s="8" t="str">
        <f>IF(Scores!V17="","",Scores!V17)</f>
        <v/>
      </c>
      <c r="W13" s="8" t="str">
        <f>IF(Scores!W17="","",Scores!W17)</f>
        <v/>
      </c>
    </row>
    <row r="15" spans="1:23">
      <c r="A15" s="3"/>
    </row>
    <row r="16" spans="1:23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2" spans="1: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23</vt:i4>
      </vt:variant>
    </vt:vector>
  </HeadingPairs>
  <TitlesOfParts>
    <vt:vector size="30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Scores!Print_Area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2018-01-12T06:39:25Z</dcterms:modified>
</cp:coreProperties>
</file>