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"/>
    </mc:Choice>
  </mc:AlternateContent>
  <bookViews>
    <workbookView xWindow="0" yWindow="0" windowWidth="10170" windowHeight="0" tabRatio="849" xr2:uid="{00000000-000D-0000-FFFF-FFFF00000000}"/>
  </bookViews>
  <sheets>
    <sheet name="Scores" sheetId="46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Menus!$C$2:$C$7</definedName>
    <definedName name="AtoE">Scores!$B$4:$B$8</definedName>
    <definedName name="AwayMenu">Menus!$C$2:$C$62</definedName>
    <definedName name="AwayPlayers">Scores!$M$4:$N$8</definedName>
    <definedName name="Fixture">Fixture!$A$2:$F$35</definedName>
    <definedName name="FixtureDropList">Fixture!$A$2:$A$35</definedName>
    <definedName name="HomeMenu">Menus!$B$2:$B$62</definedName>
    <definedName name="HomePlayers">Scores!$B$4:$C$8</definedName>
    <definedName name="HTeam">Menus!$B$2:$B$7</definedName>
    <definedName name="Players">Players!$A1048383:$A307</definedName>
    <definedName name="_xlnm.Print_Area" localSheetId="0">Scores!$B$2:$V$24</definedName>
    <definedName name="Team1">Teams!$B$3:$B$8</definedName>
    <definedName name="Team10">Teams!$K$3:$K$8</definedName>
    <definedName name="Team2">Teams!$C$3:$C$8</definedName>
    <definedName name="Team3">Teams!$D$3:$D$8</definedName>
    <definedName name="Team4">Teams!$E$3:$E$8</definedName>
    <definedName name="Team5">Teams!$F$3:$F$8</definedName>
    <definedName name="Team6">Teams!$G$3:$G$8</definedName>
    <definedName name="Team7">Teams!$H$3:$H$8</definedName>
    <definedName name="Team8">Teams!$I$3:$I$8</definedName>
    <definedName name="Team9">Teams!$J$3:$J$8</definedName>
    <definedName name="Teams">Teams!$B$3:$K$3</definedName>
    <definedName name="XtoV">Scores!$M$4:$M$8</definedName>
  </definedNames>
  <calcPr calcId="171027"/>
</workbook>
</file>

<file path=xl/calcChain.xml><?xml version="1.0" encoding="utf-8"?>
<calcChain xmlns="http://schemas.openxmlformats.org/spreadsheetml/2006/main">
  <c r="E6" i="41" l="1"/>
  <c r="E7" i="41"/>
  <c r="E8" i="41"/>
  <c r="E9" i="41"/>
  <c r="E10" i="41"/>
  <c r="E11" i="41"/>
  <c r="E12" i="41"/>
  <c r="E13" i="41"/>
  <c r="E14" i="41"/>
  <c r="E15" i="41"/>
  <c r="E5" i="41"/>
  <c r="C6" i="41"/>
  <c r="C7" i="41"/>
  <c r="C8" i="41"/>
  <c r="C9" i="41"/>
  <c r="C10" i="41"/>
  <c r="C11" i="41"/>
  <c r="C12" i="41"/>
  <c r="C13" i="41"/>
  <c r="C14" i="41"/>
  <c r="C15" i="41"/>
  <c r="C5" i="41"/>
  <c r="M12" i="41" l="1"/>
  <c r="N12" i="41"/>
  <c r="O12" i="41"/>
  <c r="M6" i="41"/>
  <c r="N6" i="41"/>
  <c r="O6" i="41"/>
  <c r="M7" i="41"/>
  <c r="N7" i="41"/>
  <c r="O7" i="41"/>
  <c r="M8" i="41"/>
  <c r="N8" i="41"/>
  <c r="O8" i="41"/>
  <c r="M9" i="41"/>
  <c r="N9" i="41"/>
  <c r="O9" i="41"/>
  <c r="M10" i="41"/>
  <c r="N10" i="41"/>
  <c r="O10" i="41"/>
  <c r="M11" i="41"/>
  <c r="N11" i="41"/>
  <c r="O11" i="41"/>
  <c r="M13" i="41"/>
  <c r="N13" i="41"/>
  <c r="O13" i="41"/>
  <c r="M14" i="41"/>
  <c r="N14" i="41"/>
  <c r="O14" i="41"/>
  <c r="M15" i="41"/>
  <c r="N15" i="41"/>
  <c r="O15" i="41"/>
  <c r="M5" i="41"/>
  <c r="N5" i="41"/>
  <c r="O5" i="41"/>
  <c r="H12" i="41"/>
  <c r="I12" i="41"/>
  <c r="J12" i="41"/>
  <c r="O3" i="46" l="1"/>
  <c r="D3" i="46"/>
  <c r="H15" i="41" l="1"/>
  <c r="I15" i="41"/>
  <c r="J15" i="41"/>
  <c r="H14" i="41"/>
  <c r="I14" i="41"/>
  <c r="J14" i="41"/>
  <c r="H13" i="41"/>
  <c r="I13" i="41"/>
  <c r="J13" i="41"/>
  <c r="H6" i="41"/>
  <c r="I6" i="41"/>
  <c r="J6" i="41"/>
  <c r="H7" i="41"/>
  <c r="I7" i="41"/>
  <c r="J7" i="41"/>
  <c r="H8" i="41"/>
  <c r="I8" i="41"/>
  <c r="J8" i="41"/>
  <c r="H9" i="41"/>
  <c r="I9" i="41"/>
  <c r="J9" i="41"/>
  <c r="H10" i="41"/>
  <c r="I10" i="41"/>
  <c r="J10" i="41"/>
  <c r="H11" i="41"/>
  <c r="I11" i="41"/>
  <c r="J11" i="41"/>
  <c r="J5" i="41"/>
  <c r="I5" i="41"/>
  <c r="H5" i="41"/>
  <c r="B4" i="41"/>
  <c r="C2" i="45" l="1"/>
  <c r="C5" i="45" l="1"/>
  <c r="B2" i="45" l="1"/>
  <c r="C11" i="46"/>
  <c r="G5" i="41" s="1"/>
  <c r="B5" i="41" s="1"/>
  <c r="J11" i="46"/>
  <c r="K11" i="46"/>
  <c r="N11" i="46"/>
  <c r="L5" i="41" s="1"/>
  <c r="D5" i="41" s="1"/>
  <c r="U11" i="46"/>
  <c r="V11" i="46"/>
  <c r="C12" i="46"/>
  <c r="G6" i="41" s="1"/>
  <c r="B6" i="41" s="1"/>
  <c r="J12" i="46"/>
  <c r="K12" i="46"/>
  <c r="N12" i="46"/>
  <c r="L6" i="41" s="1"/>
  <c r="D6" i="41" s="1"/>
  <c r="U12" i="46"/>
  <c r="V12" i="46"/>
  <c r="C13" i="46"/>
  <c r="G7" i="41" s="1"/>
  <c r="B7" i="41" s="1"/>
  <c r="J13" i="46"/>
  <c r="K13" i="46"/>
  <c r="N13" i="46"/>
  <c r="L7" i="41" s="1"/>
  <c r="D7" i="41" s="1"/>
  <c r="U13" i="46"/>
  <c r="V13" i="46"/>
  <c r="C14" i="46"/>
  <c r="J14" i="46"/>
  <c r="K14" i="46"/>
  <c r="N14" i="46"/>
  <c r="U14" i="46"/>
  <c r="V14" i="46"/>
  <c r="C15" i="46"/>
  <c r="N15" i="46"/>
  <c r="C16" i="46"/>
  <c r="G9" i="41" s="1"/>
  <c r="B9" i="41" s="1"/>
  <c r="J16" i="46"/>
  <c r="K16" i="46"/>
  <c r="N16" i="46"/>
  <c r="L9" i="41" s="1"/>
  <c r="D9" i="41" s="1"/>
  <c r="U16" i="46"/>
  <c r="V16" i="46"/>
  <c r="C17" i="46"/>
  <c r="G10" i="41" s="1"/>
  <c r="B10" i="41" s="1"/>
  <c r="J17" i="46"/>
  <c r="K17" i="46"/>
  <c r="N17" i="46"/>
  <c r="L10" i="41" s="1"/>
  <c r="D10" i="41" s="1"/>
  <c r="U17" i="46"/>
  <c r="V17" i="46"/>
  <c r="C18" i="46"/>
  <c r="G11" i="41" s="1"/>
  <c r="B11" i="41" s="1"/>
  <c r="J18" i="46"/>
  <c r="K18" i="46"/>
  <c r="N18" i="46"/>
  <c r="L11" i="41" s="1"/>
  <c r="D11" i="41" s="1"/>
  <c r="U18" i="46"/>
  <c r="V18" i="46"/>
  <c r="C19" i="46"/>
  <c r="J19" i="46"/>
  <c r="K19" i="46"/>
  <c r="N19" i="46"/>
  <c r="U19" i="46"/>
  <c r="V19" i="46"/>
  <c r="C20" i="46"/>
  <c r="N20" i="46"/>
  <c r="C21" i="46"/>
  <c r="G13" i="41" s="1"/>
  <c r="B13" i="41" s="1"/>
  <c r="J21" i="46"/>
  <c r="K21" i="46"/>
  <c r="N21" i="46"/>
  <c r="L13" i="41" s="1"/>
  <c r="D13" i="41" s="1"/>
  <c r="U21" i="46"/>
  <c r="V21" i="46"/>
  <c r="C22" i="46"/>
  <c r="G14" i="41" s="1"/>
  <c r="B14" i="41" s="1"/>
  <c r="J22" i="46"/>
  <c r="K22" i="46"/>
  <c r="N22" i="46"/>
  <c r="L14" i="41" s="1"/>
  <c r="D14" i="41" s="1"/>
  <c r="U22" i="46"/>
  <c r="V22" i="46"/>
  <c r="C23" i="46"/>
  <c r="G15" i="41" s="1"/>
  <c r="B15" i="41" s="1"/>
  <c r="J23" i="46"/>
  <c r="K23" i="46"/>
  <c r="N23" i="46"/>
  <c r="L15" i="41" s="1"/>
  <c r="D15" i="41" s="1"/>
  <c r="U23" i="46"/>
  <c r="V23" i="46"/>
  <c r="G8" i="41" l="1"/>
  <c r="B8" i="41" s="1"/>
  <c r="L8" i="41"/>
  <c r="D8" i="41" s="1"/>
  <c r="G12" i="41"/>
  <c r="B12" i="41" s="1"/>
  <c r="L12" i="41"/>
  <c r="D12" i="41" s="1"/>
  <c r="I17" i="46"/>
  <c r="I13" i="46"/>
  <c r="I22" i="46"/>
  <c r="I18" i="46"/>
  <c r="I16" i="46"/>
  <c r="I12" i="46"/>
  <c r="Q5" i="46"/>
  <c r="I23" i="46"/>
  <c r="J6" i="46"/>
  <c r="I21" i="46"/>
  <c r="X21" i="46" s="1"/>
  <c r="Q6" i="46"/>
  <c r="R5" i="46"/>
  <c r="F6" i="46"/>
  <c r="V5" i="46"/>
  <c r="R6" i="46"/>
  <c r="K4" i="46"/>
  <c r="J4" i="46"/>
  <c r="U4" i="46"/>
  <c r="J5" i="46"/>
  <c r="G5" i="46"/>
  <c r="R4" i="46"/>
  <c r="B5" i="45"/>
  <c r="B3" i="45"/>
  <c r="V6" i="46"/>
  <c r="K6" i="46"/>
  <c r="K5" i="46"/>
  <c r="F5" i="46"/>
  <c r="Q4" i="46"/>
  <c r="G4" i="46"/>
  <c r="U6" i="46"/>
  <c r="U5" i="46"/>
  <c r="V4" i="46"/>
  <c r="F4" i="46"/>
  <c r="T23" i="46"/>
  <c r="T22" i="46"/>
  <c r="X22" i="46" s="1"/>
  <c r="T21" i="46"/>
  <c r="I19" i="46"/>
  <c r="T18" i="46"/>
  <c r="T17" i="46"/>
  <c r="T16" i="46"/>
  <c r="X16" i="46" s="1"/>
  <c r="I14" i="46"/>
  <c r="T13" i="46"/>
  <c r="T12" i="46"/>
  <c r="T11" i="46"/>
  <c r="I11" i="46"/>
  <c r="T4" i="46" s="1"/>
  <c r="G6" i="46"/>
  <c r="K24" i="46"/>
  <c r="V24" i="46"/>
  <c r="T14" i="46"/>
  <c r="U24" i="46"/>
  <c r="J24" i="46"/>
  <c r="T19" i="46"/>
  <c r="T6" i="46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B62" i="45"/>
  <c r="C62" i="45"/>
  <c r="C8" i="45"/>
  <c r="B8" i="45"/>
  <c r="B6" i="45"/>
  <c r="C3" i="45"/>
  <c r="T5" i="46" l="1"/>
  <c r="X14" i="46"/>
  <c r="X19" i="46"/>
  <c r="X12" i="46"/>
  <c r="X17" i="46"/>
  <c r="E5" i="46"/>
  <c r="I24" i="46"/>
  <c r="P6" i="46"/>
  <c r="X18" i="46"/>
  <c r="X23" i="46"/>
  <c r="E6" i="46"/>
  <c r="E4" i="46"/>
  <c r="I6" i="46"/>
  <c r="X13" i="46"/>
  <c r="T24" i="46"/>
  <c r="X11" i="46"/>
  <c r="P4" i="46"/>
  <c r="I4" i="46"/>
  <c r="P5" i="46"/>
  <c r="I5" i="46"/>
  <c r="B7" i="45"/>
  <c r="B4" i="45"/>
  <c r="C6" i="45"/>
  <c r="C4" i="45"/>
  <c r="C7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</calcChain>
</file>

<file path=xl/sharedStrings.xml><?xml version="1.0" encoding="utf-8"?>
<sst xmlns="http://schemas.openxmlformats.org/spreadsheetml/2006/main" count="121" uniqueCount="78">
  <si>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</si>
  <si>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</si>
  <si>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</si>
  <si>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</si>
  <si>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</si>
  <si>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</si>
  <si>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</si>
  <si>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</si>
  <si>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</si>
  <si>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</si>
  <si>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</si>
  <si>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</si>
  <si>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</si>
  <si>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</si>
  <si>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</si>
  <si>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</si>
  <si>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</si>
  <si>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</si>
  <si>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</si>
  <si>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</si>
  <si>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</si>
  <si>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</si>
  <si>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</si>
  <si>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</si>
  <si>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</si>
  <si>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</si>
  <si>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</si>
  <si>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</si>
  <si>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</si>
  <si>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</si>
  <si>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</si>
  <si>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</si>
  <si>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</si>
  <si>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</si>
  <si>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</si>
  <si>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</si>
  <si>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</si>
  <si>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</si>
  <si>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</si>
  <si>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</si>
  <si>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</si>
  <si>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</si>
  <si>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</si>
  <si>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</si>
  <si>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</si>
  <si>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</si>
  <si>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</si>
  <si>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</si>
  <si>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</si>
  <si>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</si>
  <si>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</si>
  <si>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M</t>
  </si>
  <si>
    <t>G</t>
  </si>
  <si>
    <t>P</t>
  </si>
  <si>
    <t>Select the fixture</t>
  </si>
  <si>
    <t>--</t>
  </si>
  <si>
    <t>RatingsCentral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</si>
  <si>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</si>
  <si>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</si>
  <si>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</si>
  <si>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t>C</t>
  </si>
  <si>
    <t>Z</t>
  </si>
  <si>
    <t>D</t>
  </si>
  <si>
    <t>W</t>
  </si>
  <si>
    <t>E</t>
  </si>
  <si>
    <t>V</t>
  </si>
  <si>
    <t>Player 1-3</t>
  </si>
  <si>
    <t>Player 1-4</t>
  </si>
  <si>
    <t>Player 1-5</t>
  </si>
  <si>
    <t>Player 2-3</t>
  </si>
  <si>
    <t>Player 2-4</t>
  </si>
  <si>
    <t>Player 2-5</t>
  </si>
  <si>
    <t>Select from B4 to E15
Copy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</si>
  <si>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</si>
  <si>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</si>
  <si>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</si>
  <si>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Choose from the blue shaded cells.
D2 Choose the fixture
C4 to 6 (7,8) Choose the home player order
N4 to 6 (7,8) Choose the away player order
B14,15,19,20 Choose the home doubles players
M14,15,19,20 Choose the away doubles players
Enter the player scores</t>
  </si>
  <si>
    <t>B2 Enter the season.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</si>
</sst>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sz val="14"/>
      <color theme="3" tint="0.39997558519241921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6E6E6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8">
    <xf numFmtId="0" fontId="0" fillId="0" borderId="0"/>
    <xf numFmtId="0" fontId="8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9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15" fillId="0" borderId="0" xfId="0" applyFont="1"/>
    <xf numFmtId="0" fontId="7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7" fillId="0" borderId="0" xfId="0" applyFont="1"/>
    <xf numFmtId="0" fontId="19" fillId="0" borderId="0" xfId="0" applyFont="1"/>
    <xf numFmtId="0" fontId="20" fillId="0" borderId="10" xfId="0" applyFont="1" applyFill="1" applyBorder="1" applyAlignment="1"/>
    <xf numFmtId="0" fontId="20" fillId="0" borderId="9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26" fillId="4" borderId="0" xfId="0" applyFont="1" applyFill="1" applyBorder="1" applyAlignment="1">
      <alignment horizontal="center"/>
    </xf>
    <xf numFmtId="0" fontId="27" fillId="0" borderId="0" xfId="0" applyFont="1" applyFill="1" applyBorder="1" applyAlignment="1"/>
    <xf numFmtId="0" fontId="26" fillId="4" borderId="8" xfId="0" applyFont="1" applyFill="1" applyBorder="1" applyAlignment="1">
      <alignment horizontal="center"/>
    </xf>
    <xf numFmtId="0" fontId="27" fillId="0" borderId="8" xfId="0" applyFont="1" applyFill="1" applyBorder="1" applyAlignment="1"/>
    <xf numFmtId="0" fontId="17" fillId="0" borderId="1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 vertical="top" wrapText="1"/>
    </xf>
    <xf numFmtId="0" fontId="25" fillId="0" borderId="6" xfId="0" applyFont="1" applyFill="1" applyBorder="1" applyAlignment="1"/>
    <xf numFmtId="0" fontId="25" fillId="0" borderId="4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17" fillId="0" borderId="7" xfId="0" applyFont="1" applyFill="1" applyBorder="1" applyAlignment="1"/>
    <xf numFmtId="0" fontId="17" fillId="0" borderId="8" xfId="0" applyFont="1" applyFill="1" applyBorder="1" applyAlignment="1"/>
    <xf numFmtId="0" fontId="28" fillId="0" borderId="16" xfId="0" applyFont="1" applyFill="1" applyBorder="1" applyAlignment="1"/>
    <xf numFmtId="0" fontId="33" fillId="0" borderId="16" xfId="0" applyFont="1" applyFill="1" applyBorder="1" applyAlignment="1"/>
    <xf numFmtId="0" fontId="7" fillId="5" borderId="0" xfId="2" applyFill="1"/>
    <xf numFmtId="0" fontId="5" fillId="6" borderId="0" xfId="2" applyFont="1" applyFill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 vertical="top" wrapText="1"/>
    </xf>
    <xf numFmtId="0" fontId="34" fillId="0" borderId="0" xfId="0" applyFont="1"/>
    <xf numFmtId="0" fontId="4" fillId="5" borderId="0" xfId="2" applyFont="1" applyFill="1"/>
    <xf numFmtId="0" fontId="3" fillId="6" borderId="0" xfId="2" applyFont="1" applyFill="1"/>
    <xf numFmtId="0" fontId="0" fillId="7" borderId="0" xfId="0" applyFill="1"/>
    <xf numFmtId="0" fontId="0" fillId="8" borderId="0" xfId="0" applyFill="1"/>
    <xf numFmtId="0" fontId="14" fillId="8" borderId="0" xfId="0" applyFont="1" applyFill="1"/>
    <xf numFmtId="0" fontId="0" fillId="0" borderId="0" xfId="0" quotePrefix="1" applyAlignment="1">
      <alignment horizontal="left"/>
    </xf>
    <xf numFmtId="0" fontId="25" fillId="9" borderId="0" xfId="0" applyFont="1" applyFill="1" applyBorder="1"/>
    <xf numFmtId="0" fontId="36" fillId="4" borderId="0" xfId="0" applyFont="1" applyFill="1" applyBorder="1"/>
    <xf numFmtId="0" fontId="35" fillId="0" borderId="0" xfId="0" applyFont="1"/>
    <xf numFmtId="0" fontId="37" fillId="3" borderId="20" xfId="0" applyFont="1" applyFill="1" applyBorder="1"/>
    <xf numFmtId="0" fontId="25" fillId="0" borderId="0" xfId="0" applyFont="1"/>
    <xf numFmtId="0" fontId="38" fillId="0" borderId="0" xfId="2" applyFont="1"/>
    <xf numFmtId="0" fontId="38" fillId="6" borderId="0" xfId="2" applyFont="1" applyFill="1"/>
    <xf numFmtId="0" fontId="38" fillId="5" borderId="0" xfId="2" applyNumberFormat="1" applyFont="1" applyFill="1"/>
    <xf numFmtId="0" fontId="35" fillId="9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40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41" fillId="0" borderId="0" xfId="0" applyFont="1" applyAlignment="1">
      <alignment vertical="top" wrapText="1"/>
    </xf>
    <xf numFmtId="0" fontId="18" fillId="0" borderId="0" xfId="0" quotePrefix="1" applyFont="1" applyAlignment="1">
      <alignment vertical="top" wrapText="1"/>
    </xf>
    <xf numFmtId="0" fontId="44" fillId="0" borderId="18" xfId="0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41" fillId="0" borderId="17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right" vertical="center"/>
    </xf>
    <xf numFmtId="0" fontId="41" fillId="0" borderId="19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31" fillId="0" borderId="30" xfId="0" applyFont="1" applyFill="1" applyBorder="1" applyAlignment="1">
      <alignment horizontal="center" vertical="center"/>
    </xf>
    <xf numFmtId="0" fontId="43" fillId="0" borderId="31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25" fillId="0" borderId="13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43" fillId="0" borderId="20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1" fillId="0" borderId="27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0" fontId="31" fillId="0" borderId="26" xfId="0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horizontal="center" vertical="center"/>
    </xf>
    <xf numFmtId="0" fontId="20" fillId="4" borderId="35" xfId="0" applyFont="1" applyFill="1" applyBorder="1" applyAlignment="1">
      <alignment horizontal="center"/>
    </xf>
    <xf numFmtId="0" fontId="20" fillId="4" borderId="36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left"/>
    </xf>
    <xf numFmtId="0" fontId="45" fillId="3" borderId="6" xfId="0" applyFont="1" applyFill="1" applyBorder="1" applyAlignment="1"/>
    <xf numFmtId="0" fontId="25" fillId="0" borderId="37" xfId="0" applyFont="1" applyFill="1" applyBorder="1" applyAlignment="1">
      <alignment horizontal="center" vertical="center"/>
    </xf>
    <xf numFmtId="0" fontId="41" fillId="0" borderId="34" xfId="0" applyFont="1" applyFill="1" applyBorder="1" applyAlignment="1">
      <alignment horizontal="center" vertical="center"/>
    </xf>
    <xf numFmtId="0" fontId="24" fillId="0" borderId="40" xfId="0" applyFont="1" applyFill="1" applyBorder="1" applyAlignment="1">
      <alignment horizontal="left"/>
    </xf>
    <xf numFmtId="0" fontId="25" fillId="3" borderId="41" xfId="0" applyFont="1" applyFill="1" applyBorder="1" applyAlignment="1">
      <alignment horizontal="left"/>
    </xf>
    <xf numFmtId="0" fontId="24" fillId="0" borderId="42" xfId="0" applyFont="1" applyFill="1" applyBorder="1" applyAlignment="1">
      <alignment horizontal="left"/>
    </xf>
    <xf numFmtId="0" fontId="25" fillId="3" borderId="33" xfId="0" applyFont="1" applyFill="1" applyBorder="1" applyAlignment="1">
      <alignment horizontal="left"/>
    </xf>
    <xf numFmtId="0" fontId="10" fillId="0" borderId="33" xfId="0" applyFont="1" applyBorder="1"/>
    <xf numFmtId="0" fontId="25" fillId="0" borderId="43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/>
    </xf>
    <xf numFmtId="0" fontId="25" fillId="0" borderId="46" xfId="0" applyFont="1" applyFill="1" applyBorder="1" applyAlignment="1">
      <alignment horizontal="left"/>
    </xf>
    <xf numFmtId="0" fontId="11" fillId="10" borderId="0" xfId="0" applyFont="1" applyFill="1" applyAlignment="1">
      <alignment horizontal="left"/>
    </xf>
    <xf numFmtId="0" fontId="46" fillId="10" borderId="0" xfId="0" applyFont="1" applyFill="1" applyAlignment="1">
      <alignment horizontal="left"/>
    </xf>
    <xf numFmtId="0" fontId="26" fillId="4" borderId="12" xfId="0" applyFont="1" applyFill="1" applyBorder="1" applyAlignment="1">
      <alignment horizontal="center"/>
    </xf>
    <xf numFmtId="0" fontId="44" fillId="0" borderId="3" xfId="0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/>
    </xf>
    <xf numFmtId="0" fontId="41" fillId="0" borderId="3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/>
    </xf>
    <xf numFmtId="0" fontId="25" fillId="0" borderId="49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50" xfId="0" applyFont="1" applyFill="1" applyBorder="1" applyAlignment="1">
      <alignment horizontal="center" vertical="center"/>
    </xf>
    <xf numFmtId="0" fontId="25" fillId="0" borderId="51" xfId="0" applyFont="1" applyFill="1" applyBorder="1" applyAlignment="1">
      <alignment horizontal="left"/>
    </xf>
    <xf numFmtId="0" fontId="25" fillId="0" borderId="51" xfId="0" applyFont="1" applyFill="1" applyBorder="1" applyAlignment="1">
      <alignment horizontal="center" vertical="center"/>
    </xf>
    <xf numFmtId="0" fontId="25" fillId="0" borderId="32" xfId="0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left"/>
    </xf>
    <xf numFmtId="0" fontId="25" fillId="0" borderId="52" xfId="0" applyFont="1" applyFill="1" applyBorder="1" applyAlignment="1">
      <alignment vertical="center"/>
    </xf>
    <xf numFmtId="0" fontId="25" fillId="0" borderId="53" xfId="0" applyFont="1" applyFill="1" applyBorder="1" applyAlignment="1">
      <alignment vertical="center"/>
    </xf>
    <xf numFmtId="0" fontId="25" fillId="0" borderId="33" xfId="0" applyFont="1" applyFill="1" applyBorder="1" applyAlignment="1">
      <alignment vertical="center"/>
    </xf>
    <xf numFmtId="0" fontId="25" fillId="0" borderId="47" xfId="0" applyFont="1" applyFill="1" applyBorder="1" applyAlignment="1">
      <alignment vertical="center"/>
    </xf>
    <xf numFmtId="0" fontId="25" fillId="0" borderId="4" xfId="0" applyFont="1" applyFill="1" applyBorder="1" applyAlignment="1" applyProtection="1">
      <alignment horizontal="center" vertical="center"/>
      <protection locked="0"/>
    </xf>
    <xf numFmtId="0" fontId="25" fillId="0" borderId="49" xfId="0" applyFont="1" applyFill="1" applyBorder="1" applyAlignment="1" applyProtection="1">
      <alignment horizontal="center" vertical="center"/>
      <protection locked="0"/>
    </xf>
    <xf numFmtId="0" fontId="25" fillId="0" borderId="5" xfId="0" applyFont="1" applyFill="1" applyBorder="1" applyAlignment="1" applyProtection="1">
      <alignment horizontal="center" vertical="center"/>
      <protection locked="0"/>
    </xf>
    <xf numFmtId="0" fontId="25" fillId="0" borderId="50" xfId="0" applyFont="1" applyFill="1" applyBorder="1" applyAlignment="1" applyProtection="1">
      <alignment horizontal="center" vertical="center"/>
      <protection locked="0"/>
    </xf>
    <xf numFmtId="0" fontId="25" fillId="0" borderId="51" xfId="0" applyFont="1" applyFill="1" applyBorder="1" applyAlignment="1" applyProtection="1">
      <alignment horizontal="center" vertical="center"/>
      <protection locked="0"/>
    </xf>
    <xf numFmtId="0" fontId="25" fillId="0" borderId="32" xfId="0" applyFont="1" applyFill="1" applyBorder="1" applyAlignment="1" applyProtection="1">
      <alignment horizontal="center" vertical="center"/>
      <protection locked="0"/>
    </xf>
    <xf numFmtId="0" fontId="25" fillId="0" borderId="52" xfId="0" applyFont="1" applyFill="1" applyBorder="1" applyAlignment="1" applyProtection="1">
      <alignment vertical="center"/>
      <protection locked="0"/>
    </xf>
    <xf numFmtId="0" fontId="25" fillId="0" borderId="53" xfId="0" applyFont="1" applyFill="1" applyBorder="1" applyAlignment="1" applyProtection="1">
      <alignment vertical="center"/>
      <protection locked="0"/>
    </xf>
    <xf numFmtId="0" fontId="25" fillId="0" borderId="33" xfId="0" applyFont="1" applyFill="1" applyBorder="1" applyAlignment="1" applyProtection="1">
      <alignment vertical="center"/>
      <protection locked="0"/>
    </xf>
    <xf numFmtId="0" fontId="25" fillId="0" borderId="47" xfId="0" applyFont="1" applyFill="1" applyBorder="1" applyAlignment="1" applyProtection="1">
      <alignment vertical="center"/>
      <protection locked="0"/>
    </xf>
    <xf numFmtId="0" fontId="31" fillId="3" borderId="8" xfId="0" applyFont="1" applyFill="1" applyBorder="1" applyAlignment="1">
      <alignment horizontal="left"/>
    </xf>
    <xf numFmtId="0" fontId="31" fillId="3" borderId="33" xfId="0" applyFont="1" applyFill="1" applyBorder="1" applyAlignment="1">
      <alignment horizontal="left"/>
    </xf>
    <xf numFmtId="0" fontId="18" fillId="0" borderId="0" xfId="0" applyFont="1" applyAlignment="1">
      <alignment horizontal="left" wrapText="1"/>
    </xf>
    <xf numFmtId="0" fontId="21" fillId="0" borderId="7" xfId="0" applyFont="1" applyFill="1" applyBorder="1" applyAlignment="1">
      <alignment horizontal="left"/>
    </xf>
    <xf numFmtId="0" fontId="22" fillId="0" borderId="8" xfId="0" applyFont="1" applyFill="1" applyBorder="1" applyAlignment="1">
      <alignment horizontal="left"/>
    </xf>
    <xf numFmtId="0" fontId="20" fillId="0" borderId="11" xfId="0" applyFont="1" applyFill="1" applyBorder="1" applyAlignment="1">
      <alignment horizontal="center"/>
    </xf>
    <xf numFmtId="0" fontId="20" fillId="3" borderId="11" xfId="0" applyFont="1" applyFill="1" applyBorder="1" applyAlignment="1">
      <alignment horizontal="center"/>
    </xf>
    <xf numFmtId="0" fontId="23" fillId="0" borderId="8" xfId="0" applyFont="1" applyFill="1" applyBorder="1" applyAlignment="1">
      <alignment horizontal="left"/>
    </xf>
    <xf numFmtId="0" fontId="23" fillId="0" borderId="36" xfId="0" applyFont="1" applyFill="1" applyBorder="1" applyAlignment="1">
      <alignment horizontal="left"/>
    </xf>
    <xf numFmtId="0" fontId="25" fillId="0" borderId="21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0" fontId="25" fillId="0" borderId="45" xfId="0" applyFont="1" applyFill="1" applyBorder="1" applyAlignment="1">
      <alignment horizontal="center" vertical="center"/>
    </xf>
    <xf numFmtId="0" fontId="31" fillId="0" borderId="26" xfId="0" applyFont="1" applyFill="1" applyBorder="1" applyAlignment="1">
      <alignment horizontal="center" vertical="center"/>
    </xf>
    <xf numFmtId="0" fontId="43" fillId="0" borderId="20" xfId="0" applyFont="1" applyFill="1" applyBorder="1" applyAlignment="1">
      <alignment horizontal="center" vertical="center"/>
    </xf>
    <xf numFmtId="0" fontId="41" fillId="0" borderId="27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9" xfId="0" applyFont="1" applyFill="1" applyBorder="1" applyAlignment="1">
      <alignment horizontal="center" vertical="center"/>
    </xf>
    <xf numFmtId="0" fontId="11" fillId="10" borderId="0" xfId="0" applyFont="1" applyFill="1" applyAlignment="1">
      <alignment horizontal="left" vertical="center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center" vertical="top" wrapText="1"/>
    </xf>
    <xf numFmtId="0" fontId="35" fillId="0" borderId="0" xfId="0" applyFont="1" applyFill="1" applyAlignment="1">
      <alignment horizontal="center" wrapText="1"/>
    </xf>
    <xf numFmtId="0" fontId="25" fillId="0" borderId="0" xfId="0" applyFont="1"/>
    <xf numFmtId="0" fontId="18" fillId="0" borderId="0" xfId="0" applyFont="1" applyAlignment="1">
      <alignment vertical="top"/>
    </xf>
    <xf numFmtId="0" fontId="18" fillId="0" borderId="0" xfId="0" quotePrefix="1" applyFont="1" applyAlignment="1">
      <alignment vertical="top" wrapText="1"/>
    </xf>
    <xf numFmtId="0" fontId="18" fillId="0" borderId="0" xfId="0" applyFont="1" applyAlignment="1">
      <alignment horizontal="left" wrapText="1"/>
    </xf>
    <xf numFmtId="0" fontId="47" fillId="0" borderId="0" xfId="0" applyFont="1"/>
  </cellXfs>
  <cellStyles count="98">
    <cellStyle name="Normal" xfId="0" builtinId="0"/>
    <cellStyle name="Normal 2" xfId="3" xr:uid="{00000000-0005-0000-0000-000001000000}"/>
    <cellStyle name="Normal 3" xfId="1" xr:uid="{00000000-0005-0000-0000-000002000000}"/>
    <cellStyle name="Normal 3 10" xfId="38" xr:uid="{00000000-0005-0000-0000-000002000000}"/>
    <cellStyle name="Normal 3 11" xfId="18" xr:uid="{00000000-0005-0000-0000-000002000000}"/>
    <cellStyle name="Normal 3 2" xfId="4" xr:uid="{00000000-0005-0000-0000-000003000000}"/>
    <cellStyle name="Normal 3 2 10" xfId="20" xr:uid="{00000000-0005-0000-0000-000003000000}"/>
    <cellStyle name="Normal 3 2 2" xfId="16" xr:uid="{00000000-0005-0000-0000-000003000000}"/>
    <cellStyle name="Normal 3 2 2 2" xfId="36" xr:uid="{00000000-0005-0000-0000-000003000000}"/>
    <cellStyle name="Normal 3 2 2 2 2" xfId="72" xr:uid="{00000000-0005-0000-0000-000003000000}"/>
    <cellStyle name="Normal 3 2 2 3" xfId="92" xr:uid="{00000000-0005-0000-0000-000003000000}"/>
    <cellStyle name="Normal 3 2 2 4" xfId="52" xr:uid="{00000000-0005-0000-0000-000003000000}"/>
    <cellStyle name="Normal 3 2 2 5" xfId="24" xr:uid="{00000000-0005-0000-0000-000003000000}"/>
    <cellStyle name="Normal 3 2 3" xfId="12" xr:uid="{00000000-0005-0000-0000-000003000000}"/>
    <cellStyle name="Normal 3 2 3 2" xfId="68" xr:uid="{00000000-0005-0000-0000-000003000000}"/>
    <cellStyle name="Normal 3 2 3 3" xfId="88" xr:uid="{00000000-0005-0000-0000-000003000000}"/>
    <cellStyle name="Normal 3 2 3 4" xfId="48" xr:uid="{00000000-0005-0000-0000-000003000000}"/>
    <cellStyle name="Normal 3 2 3 5" xfId="32" xr:uid="{00000000-0005-0000-0000-000003000000}"/>
    <cellStyle name="Normal 3 2 4" xfId="8" xr:uid="{00000000-0005-0000-0000-000003000000}"/>
    <cellStyle name="Normal 3 2 4 2" xfId="76" xr:uid="{00000000-0005-0000-0000-000003000000}"/>
    <cellStyle name="Normal 3 2 4 3" xfId="96" xr:uid="{00000000-0005-0000-0000-000003000000}"/>
    <cellStyle name="Normal 3 2 4 4" xfId="44" xr:uid="{00000000-0005-0000-0000-000003000000}"/>
    <cellStyle name="Normal 3 2 4 5" xfId="28" xr:uid="{00000000-0005-0000-0000-000003000000}"/>
    <cellStyle name="Normal 3 2 5" xfId="64" xr:uid="{00000000-0005-0000-0000-000003000000}"/>
    <cellStyle name="Normal 3 2 5 2" xfId="84" xr:uid="{00000000-0005-0000-0000-000003000000}"/>
    <cellStyle name="Normal 3 2 6" xfId="60" xr:uid="{00000000-0005-0000-0000-000003000000}"/>
    <cellStyle name="Normal 3 2 7" xfId="56" xr:uid="{00000000-0005-0000-0000-000003000000}"/>
    <cellStyle name="Normal 3 2 8" xfId="80" xr:uid="{00000000-0005-0000-0000-000003000000}"/>
    <cellStyle name="Normal 3 2 9" xfId="40" xr:uid="{00000000-0005-0000-0000-000003000000}"/>
    <cellStyle name="Normal 3 3" xfId="14" xr:uid="{00000000-0005-0000-0000-000002000000}"/>
    <cellStyle name="Normal 3 3 2" xfId="34" xr:uid="{00000000-0005-0000-0000-000002000000}"/>
    <cellStyle name="Normal 3 3 2 2" xfId="70" xr:uid="{00000000-0005-0000-0000-000002000000}"/>
    <cellStyle name="Normal 3 3 3" xfId="90" xr:uid="{00000000-0005-0000-0000-000002000000}"/>
    <cellStyle name="Normal 3 3 4" xfId="50" xr:uid="{00000000-0005-0000-0000-000002000000}"/>
    <cellStyle name="Normal 3 3 5" xfId="22" xr:uid="{00000000-0005-0000-0000-000002000000}"/>
    <cellStyle name="Normal 3 4" xfId="10" xr:uid="{00000000-0005-0000-0000-000002000000}"/>
    <cellStyle name="Normal 3 4 2" xfId="66" xr:uid="{00000000-0005-0000-0000-000002000000}"/>
    <cellStyle name="Normal 3 4 3" xfId="86" xr:uid="{00000000-0005-0000-0000-000002000000}"/>
    <cellStyle name="Normal 3 4 4" xfId="46" xr:uid="{00000000-0005-0000-0000-000002000000}"/>
    <cellStyle name="Normal 3 4 5" xfId="30" xr:uid="{00000000-0005-0000-0000-000002000000}"/>
    <cellStyle name="Normal 3 5" xfId="6" xr:uid="{00000000-0005-0000-0000-000002000000}"/>
    <cellStyle name="Normal 3 5 2" xfId="74" xr:uid="{00000000-0005-0000-0000-000002000000}"/>
    <cellStyle name="Normal 3 5 3" xfId="94" xr:uid="{00000000-0005-0000-0000-000002000000}"/>
    <cellStyle name="Normal 3 5 4" xfId="42" xr:uid="{00000000-0005-0000-0000-000002000000}"/>
    <cellStyle name="Normal 3 5 5" xfId="26" xr:uid="{00000000-0005-0000-0000-000002000000}"/>
    <cellStyle name="Normal 3 6" xfId="62" xr:uid="{00000000-0005-0000-0000-000002000000}"/>
    <cellStyle name="Normal 3 6 2" xfId="82" xr:uid="{00000000-0005-0000-0000-000002000000}"/>
    <cellStyle name="Normal 3 7" xfId="58" xr:uid="{00000000-0005-0000-0000-000002000000}"/>
    <cellStyle name="Normal 3 8" xfId="54" xr:uid="{00000000-0005-0000-0000-000002000000}"/>
    <cellStyle name="Normal 3 9" xfId="78" xr:uid="{00000000-0005-0000-0000-000002000000}"/>
    <cellStyle name="Normal 4" xfId="2" xr:uid="{00000000-0005-0000-0000-000004000000}"/>
    <cellStyle name="Normal 4 10" xfId="39" xr:uid="{00000000-0005-0000-0000-000004000000}"/>
    <cellStyle name="Normal 4 11" xfId="19" xr:uid="{00000000-0005-0000-0000-000004000000}"/>
    <cellStyle name="Normal 4 2" xfId="5" xr:uid="{00000000-0005-0000-0000-000005000000}"/>
    <cellStyle name="Normal 4 2 10" xfId="21" xr:uid="{00000000-0005-0000-0000-000005000000}"/>
    <cellStyle name="Normal 4 2 2" xfId="17" xr:uid="{00000000-0005-0000-0000-000005000000}"/>
    <cellStyle name="Normal 4 2 2 2" xfId="37" xr:uid="{00000000-0005-0000-0000-000005000000}"/>
    <cellStyle name="Normal 4 2 2 2 2" xfId="73" xr:uid="{00000000-0005-0000-0000-000005000000}"/>
    <cellStyle name="Normal 4 2 2 3" xfId="93" xr:uid="{00000000-0005-0000-0000-000005000000}"/>
    <cellStyle name="Normal 4 2 2 4" xfId="53" xr:uid="{00000000-0005-0000-0000-000005000000}"/>
    <cellStyle name="Normal 4 2 2 5" xfId="25" xr:uid="{00000000-0005-0000-0000-000005000000}"/>
    <cellStyle name="Normal 4 2 3" xfId="13" xr:uid="{00000000-0005-0000-0000-000005000000}"/>
    <cellStyle name="Normal 4 2 3 2" xfId="69" xr:uid="{00000000-0005-0000-0000-000005000000}"/>
    <cellStyle name="Normal 4 2 3 3" xfId="89" xr:uid="{00000000-0005-0000-0000-000005000000}"/>
    <cellStyle name="Normal 4 2 3 4" xfId="49" xr:uid="{00000000-0005-0000-0000-000005000000}"/>
    <cellStyle name="Normal 4 2 3 5" xfId="33" xr:uid="{00000000-0005-0000-0000-000005000000}"/>
    <cellStyle name="Normal 4 2 4" xfId="9" xr:uid="{00000000-0005-0000-0000-000005000000}"/>
    <cellStyle name="Normal 4 2 4 2" xfId="77" xr:uid="{00000000-0005-0000-0000-000005000000}"/>
    <cellStyle name="Normal 4 2 4 3" xfId="97" xr:uid="{00000000-0005-0000-0000-000005000000}"/>
    <cellStyle name="Normal 4 2 4 4" xfId="45" xr:uid="{00000000-0005-0000-0000-000005000000}"/>
    <cellStyle name="Normal 4 2 4 5" xfId="29" xr:uid="{00000000-0005-0000-0000-000005000000}"/>
    <cellStyle name="Normal 4 2 5" xfId="65" xr:uid="{00000000-0005-0000-0000-000005000000}"/>
    <cellStyle name="Normal 4 2 5 2" xfId="85" xr:uid="{00000000-0005-0000-0000-000005000000}"/>
    <cellStyle name="Normal 4 2 6" xfId="61" xr:uid="{00000000-0005-0000-0000-000005000000}"/>
    <cellStyle name="Normal 4 2 7" xfId="57" xr:uid="{00000000-0005-0000-0000-000005000000}"/>
    <cellStyle name="Normal 4 2 8" xfId="81" xr:uid="{00000000-0005-0000-0000-000005000000}"/>
    <cellStyle name="Normal 4 2 9" xfId="41" xr:uid="{00000000-0005-0000-0000-000005000000}"/>
    <cellStyle name="Normal 4 3" xfId="15" xr:uid="{00000000-0005-0000-0000-000004000000}"/>
    <cellStyle name="Normal 4 3 2" xfId="35" xr:uid="{00000000-0005-0000-0000-000004000000}"/>
    <cellStyle name="Normal 4 3 2 2" xfId="71" xr:uid="{00000000-0005-0000-0000-000004000000}"/>
    <cellStyle name="Normal 4 3 3" xfId="91" xr:uid="{00000000-0005-0000-0000-000004000000}"/>
    <cellStyle name="Normal 4 3 4" xfId="51" xr:uid="{00000000-0005-0000-0000-000004000000}"/>
    <cellStyle name="Normal 4 3 5" xfId="23" xr:uid="{00000000-0005-0000-0000-000004000000}"/>
    <cellStyle name="Normal 4 4" xfId="11" xr:uid="{00000000-0005-0000-0000-000004000000}"/>
    <cellStyle name="Normal 4 4 2" xfId="67" xr:uid="{00000000-0005-0000-0000-000004000000}"/>
    <cellStyle name="Normal 4 4 3" xfId="87" xr:uid="{00000000-0005-0000-0000-000004000000}"/>
    <cellStyle name="Normal 4 4 4" xfId="47" xr:uid="{00000000-0005-0000-0000-000004000000}"/>
    <cellStyle name="Normal 4 4 5" xfId="31" xr:uid="{00000000-0005-0000-0000-000004000000}"/>
    <cellStyle name="Normal 4 5" xfId="7" xr:uid="{00000000-0005-0000-0000-000004000000}"/>
    <cellStyle name="Normal 4 5 2" xfId="75" xr:uid="{00000000-0005-0000-0000-000004000000}"/>
    <cellStyle name="Normal 4 5 3" xfId="95" xr:uid="{00000000-0005-0000-0000-000004000000}"/>
    <cellStyle name="Normal 4 5 4" xfId="43" xr:uid="{00000000-0005-0000-0000-000004000000}"/>
    <cellStyle name="Normal 4 5 5" xfId="27" xr:uid="{00000000-0005-0000-0000-000004000000}"/>
    <cellStyle name="Normal 4 6" xfId="63" xr:uid="{00000000-0005-0000-0000-000004000000}"/>
    <cellStyle name="Normal 4 6 2" xfId="83" xr:uid="{00000000-0005-0000-0000-000004000000}"/>
    <cellStyle name="Normal 4 7" xfId="59" xr:uid="{00000000-0005-0000-0000-000004000000}"/>
    <cellStyle name="Normal 4 8" xfId="55" xr:uid="{00000000-0005-0000-0000-000004000000}"/>
    <cellStyle name="Normal 4 9" xfId="79" xr:uid="{00000000-0005-0000-0000-000004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6E6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98413-DC5C-4E40-8B02-8B78F6D11CFC}">
  <dimension ref="A1:AA24"/>
  <sheetViews>
    <sheetView tabSelected="1" zoomScaleNormal="100" workbookViewId="0">
      <selection activeCell="X3" sqref="X3"/>
    </sheetView>
  </sheetViews>
  <sheetFormatPr defaultRowHeight="12.75"/>
  <cols>
    <col min="1" max="1" width="1.28515625" style="2" customWidth="1"/>
    <col min="2" max="2" width="3.7109375" style="2" customWidth="1"/>
    <col min="3" max="3" width="33.5703125" style="2" customWidth="1"/>
    <col min="4" max="10" width="4.7109375" style="2" customWidth="1"/>
    <col min="11" max="11" width="5.140625" style="2" bestFit="1" customWidth="1"/>
    <col min="12" max="12" width="1" style="2" customWidth="1"/>
    <col min="13" max="13" width="3.7109375" style="2" customWidth="1"/>
    <col min="14" max="14" width="33.28515625" style="2" customWidth="1"/>
    <col min="15" max="21" width="4.7109375" style="2" customWidth="1"/>
    <col min="22" max="22" width="5.140625" style="2" bestFit="1" customWidth="1"/>
    <col min="23" max="23" width="1.85546875" style="2" customWidth="1"/>
    <col min="24" max="24" width="13.5703125" style="2" customWidth="1"/>
    <col min="25" max="25" width="20.140625" style="2" customWidth="1"/>
    <col min="26" max="26" width="17.85546875" style="2" customWidth="1"/>
    <col min="27" max="27" width="1.85546875" style="2" customWidth="1"/>
    <col min="28" max="28" width="17.7109375" style="2" customWidth="1"/>
    <col min="29" max="16384" width="9.140625" style="2"/>
  </cols>
  <sheetData>
    <row r="1" spans="1:27" ht="5.25" customHeight="1" thickBot="1">
      <c r="B1" s="11"/>
      <c r="C1" s="11"/>
      <c r="D1" s="11"/>
      <c r="E1" s="11"/>
      <c r="F1" s="11"/>
      <c r="G1" s="11"/>
      <c r="H1" s="11"/>
      <c r="I1" s="11"/>
      <c r="J1" s="12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7" ht="23.25" customHeight="1" thickBot="1">
      <c r="A2" s="1"/>
      <c r="B2" s="13" t="s">
        <v>23</v>
      </c>
      <c r="C2" s="137"/>
      <c r="D2" s="138" t="s">
        <v>54</v>
      </c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7"/>
      <c r="P2" s="137"/>
      <c r="Q2" s="137"/>
      <c r="R2" s="137"/>
      <c r="S2" s="137"/>
      <c r="T2" s="137"/>
      <c r="U2" s="137"/>
      <c r="V2" s="14"/>
      <c r="W2" s="15"/>
      <c r="AA2"/>
    </row>
    <row r="3" spans="1:27" ht="26.25" thickBot="1">
      <c r="B3" s="135"/>
      <c r="C3" s="136" t="s">
        <v>4</v>
      </c>
      <c r="D3" s="139" t="str">
        <f>IFERROR(VLOOKUP($D2,Fixture,4,FALSE),"")</f>
        <v/>
      </c>
      <c r="E3" s="139"/>
      <c r="F3" s="139"/>
      <c r="G3" s="139"/>
      <c r="H3" s="139"/>
      <c r="I3" s="139"/>
      <c r="J3" s="139"/>
      <c r="K3" s="140"/>
      <c r="L3" s="16"/>
      <c r="M3" s="135"/>
      <c r="N3" s="136" t="s">
        <v>5</v>
      </c>
      <c r="O3" s="139" t="str">
        <f>IFERROR(VLOOKUP($D2,Fixture,6,FALSE),"")</f>
        <v/>
      </c>
      <c r="P3" s="139"/>
      <c r="Q3" s="139"/>
      <c r="R3" s="139"/>
      <c r="S3" s="139"/>
      <c r="T3" s="139"/>
      <c r="U3" s="139"/>
      <c r="V3" s="140"/>
      <c r="W3" s="17"/>
    </row>
    <row r="4" spans="1:27" ht="22.5">
      <c r="B4" s="78" t="s">
        <v>0</v>
      </c>
      <c r="C4" s="79" t="s">
        <v>19</v>
      </c>
      <c r="D4" s="104"/>
      <c r="E4" s="105">
        <f>I11+I17+I23</f>
        <v>0</v>
      </c>
      <c r="F4" s="106">
        <f>J11+J17+J23</f>
        <v>0</v>
      </c>
      <c r="G4" s="107">
        <f t="shared" ref="G4" si="0">K11+K17+K23</f>
        <v>0</v>
      </c>
      <c r="H4" s="104" t="s">
        <v>14</v>
      </c>
      <c r="I4" s="105">
        <f>T11+T17+T23</f>
        <v>0</v>
      </c>
      <c r="J4" s="106">
        <f>U11+U17+U23</f>
        <v>0</v>
      </c>
      <c r="K4" s="66">
        <f>V11+V17+V23</f>
        <v>0</v>
      </c>
      <c r="L4" s="19"/>
      <c r="M4" s="78" t="s">
        <v>1</v>
      </c>
      <c r="N4" s="79" t="s">
        <v>21</v>
      </c>
      <c r="O4" s="104"/>
      <c r="P4" s="105">
        <f>T11+T16+T22</f>
        <v>0</v>
      </c>
      <c r="Q4" s="106">
        <f t="shared" ref="Q4:R4" si="1">U11+U16+U22</f>
        <v>0</v>
      </c>
      <c r="R4" s="107">
        <f t="shared" si="1"/>
        <v>0</v>
      </c>
      <c r="S4" s="104" t="s">
        <v>14</v>
      </c>
      <c r="T4" s="105">
        <f>I11+I16+I22</f>
        <v>0</v>
      </c>
      <c r="U4" s="106">
        <f>J11+J16+J22</f>
        <v>0</v>
      </c>
      <c r="V4" s="66">
        <f>K11+K16+K22</f>
        <v>0</v>
      </c>
      <c r="W4" s="17"/>
    </row>
    <row r="5" spans="1:27" ht="22.5">
      <c r="B5" s="94" t="s">
        <v>2</v>
      </c>
      <c r="C5" s="95" t="s">
        <v>20</v>
      </c>
      <c r="D5" s="18"/>
      <c r="E5" s="63">
        <f>I12+I16+I21</f>
        <v>0</v>
      </c>
      <c r="F5" s="64">
        <f t="shared" ref="F5:G5" si="2">J12+J16+J21</f>
        <v>0</v>
      </c>
      <c r="G5" s="65">
        <f t="shared" si="2"/>
        <v>0</v>
      </c>
      <c r="H5" s="18" t="s">
        <v>14</v>
      </c>
      <c r="I5" s="63">
        <f>T12+T16+T21</f>
        <v>0</v>
      </c>
      <c r="J5" s="64">
        <f>U12+U16+U21</f>
        <v>0</v>
      </c>
      <c r="K5" s="84">
        <f>V12+V16+V21</f>
        <v>0</v>
      </c>
      <c r="L5" s="19"/>
      <c r="M5" s="94" t="s">
        <v>3</v>
      </c>
      <c r="N5" s="95" t="s">
        <v>22</v>
      </c>
      <c r="O5" s="18"/>
      <c r="P5" s="63">
        <f>T12+T18+T23</f>
        <v>0</v>
      </c>
      <c r="Q5" s="64">
        <f t="shared" ref="Q5:R5" si="3">U12+U18+U23</f>
        <v>0</v>
      </c>
      <c r="R5" s="65">
        <f t="shared" si="3"/>
        <v>0</v>
      </c>
      <c r="S5" s="18" t="s">
        <v>14</v>
      </c>
      <c r="T5" s="63">
        <f>I12+I18+I23</f>
        <v>0</v>
      </c>
      <c r="U5" s="64">
        <f>J12+J18+J23</f>
        <v>0</v>
      </c>
      <c r="V5" s="84">
        <f>K12+K18+K23</f>
        <v>0</v>
      </c>
      <c r="W5" s="17"/>
      <c r="Z5" s="5"/>
    </row>
    <row r="6" spans="1:27" ht="22.5">
      <c r="A6" s="98"/>
      <c r="B6" s="96" t="s">
        <v>60</v>
      </c>
      <c r="C6" s="97" t="s">
        <v>66</v>
      </c>
      <c r="D6" s="18"/>
      <c r="E6" s="63">
        <f>I13+I18+I22</f>
        <v>0</v>
      </c>
      <c r="F6" s="64">
        <f t="shared" ref="F6:G6" si="4">J13+J18+J22</f>
        <v>0</v>
      </c>
      <c r="G6" s="65">
        <f t="shared" si="4"/>
        <v>0</v>
      </c>
      <c r="H6" s="18" t="s">
        <v>14</v>
      </c>
      <c r="I6" s="63">
        <f>T13+T18+T22</f>
        <v>0</v>
      </c>
      <c r="J6" s="64">
        <f>U13+U18+U22</f>
        <v>0</v>
      </c>
      <c r="K6" s="93">
        <f>V13+V18+V22</f>
        <v>0</v>
      </c>
      <c r="L6" s="19"/>
      <c r="M6" s="96" t="s">
        <v>61</v>
      </c>
      <c r="N6" s="97" t="s">
        <v>69</v>
      </c>
      <c r="O6" s="18"/>
      <c r="P6" s="63">
        <f>T13+T17+T21</f>
        <v>0</v>
      </c>
      <c r="Q6" s="64">
        <f t="shared" ref="Q6:R6" si="5">U13+U17+U21</f>
        <v>0</v>
      </c>
      <c r="R6" s="65">
        <f t="shared" si="5"/>
        <v>0</v>
      </c>
      <c r="S6" s="18" t="s">
        <v>14</v>
      </c>
      <c r="T6" s="63">
        <f>I13+I17+I21</f>
        <v>0</v>
      </c>
      <c r="U6" s="64">
        <f>J13+J17+J21</f>
        <v>0</v>
      </c>
      <c r="V6" s="93">
        <f>K13+K17+K21</f>
        <v>0</v>
      </c>
      <c r="W6" s="17"/>
    </row>
    <row r="7" spans="1:27" ht="22.5">
      <c r="B7" s="96" t="s">
        <v>62</v>
      </c>
      <c r="C7" s="133" t="s">
        <v>67</v>
      </c>
      <c r="D7" s="18"/>
      <c r="E7" s="18"/>
      <c r="F7" s="18"/>
      <c r="G7" s="18"/>
      <c r="H7" s="18"/>
      <c r="I7" s="18"/>
      <c r="J7" s="18"/>
      <c r="K7" s="88"/>
      <c r="L7" s="19"/>
      <c r="M7" s="96" t="s">
        <v>63</v>
      </c>
      <c r="N7" s="133" t="s">
        <v>70</v>
      </c>
      <c r="O7" s="18"/>
      <c r="P7" s="18"/>
      <c r="Q7" s="18"/>
      <c r="R7" s="18"/>
      <c r="S7" s="18"/>
      <c r="T7" s="18"/>
      <c r="U7" s="18"/>
      <c r="V7" s="88"/>
      <c r="W7" s="17"/>
    </row>
    <row r="8" spans="1:27" ht="23.25" thickBot="1">
      <c r="B8" s="77" t="s">
        <v>64</v>
      </c>
      <c r="C8" s="132" t="s">
        <v>68</v>
      </c>
      <c r="D8" s="20"/>
      <c r="E8" s="20"/>
      <c r="F8" s="20"/>
      <c r="G8" s="20"/>
      <c r="H8" s="20"/>
      <c r="I8" s="20"/>
      <c r="J8" s="20"/>
      <c r="K8" s="89"/>
      <c r="L8" s="21"/>
      <c r="M8" s="77" t="s">
        <v>65</v>
      </c>
      <c r="N8" s="132" t="s">
        <v>71</v>
      </c>
      <c r="O8" s="20"/>
      <c r="P8" s="20"/>
      <c r="Q8" s="20"/>
      <c r="R8" s="20"/>
      <c r="S8" s="20"/>
      <c r="T8" s="20"/>
      <c r="U8" s="20"/>
      <c r="V8" s="89"/>
      <c r="W8" s="17"/>
      <c r="Z8" s="5"/>
    </row>
    <row r="9" spans="1:27" ht="18.75" thickBot="1">
      <c r="B9" s="9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7"/>
      <c r="Z9" s="5"/>
    </row>
    <row r="10" spans="1:27" ht="18" customHeight="1">
      <c r="B10" s="22"/>
      <c r="C10" s="23" t="s">
        <v>15</v>
      </c>
      <c r="D10" s="108"/>
      <c r="E10" s="109"/>
      <c r="F10" s="56" t="s">
        <v>48</v>
      </c>
      <c r="G10" s="56" t="s">
        <v>49</v>
      </c>
      <c r="H10" s="56" t="s">
        <v>50</v>
      </c>
      <c r="I10" s="73" t="s">
        <v>51</v>
      </c>
      <c r="J10" s="56" t="s">
        <v>52</v>
      </c>
      <c r="K10" s="74" t="s">
        <v>53</v>
      </c>
      <c r="L10" s="24"/>
      <c r="M10" s="25"/>
      <c r="N10" s="23" t="s">
        <v>16</v>
      </c>
      <c r="O10" s="108"/>
      <c r="P10" s="109"/>
      <c r="Q10" s="56" t="s">
        <v>48</v>
      </c>
      <c r="R10" s="56" t="s">
        <v>49</v>
      </c>
      <c r="S10" s="56" t="s">
        <v>50</v>
      </c>
      <c r="T10" s="73" t="s">
        <v>51</v>
      </c>
      <c r="U10" s="56" t="s">
        <v>52</v>
      </c>
      <c r="V10" s="74" t="s">
        <v>53</v>
      </c>
      <c r="W10" s="26"/>
      <c r="X10" s="103" t="s">
        <v>47</v>
      </c>
    </row>
    <row r="11" spans="1:27" ht="20.100000000000001" customHeight="1">
      <c r="B11" s="27" t="s">
        <v>0</v>
      </c>
      <c r="C11" s="28" t="str">
        <f t="shared" ref="C11:C23" si="6">IF(VLOOKUP(B11,HomePlayers,2,FALSE)="","",VLOOKUP(B11,HomePlayers,2,FALSE))</f>
        <v>Player 1-1</v>
      </c>
      <c r="D11" s="122"/>
      <c r="E11" s="123"/>
      <c r="F11" s="80"/>
      <c r="G11" s="80"/>
      <c r="H11" s="81"/>
      <c r="I11" s="86">
        <f>IF(J11&gt;U11,1,0)</f>
        <v>0</v>
      </c>
      <c r="J11" s="82">
        <f>IF(D11="f",0,IF(O11="f",1,IF(O11&lt;D11,1,0)))+IF(E11="f",0,IF(P11="f",1,IF(P11&lt;E11,1,0)))+IF(F11="f",0,IF(Q11="f",1,IF(Q11&lt;F11,1,0)))+IF(G11="f",0,IF(R11="f",1,IF(R11&lt;G11,1,0)))+IF(H11="f",0,IF(S11="f",1,IF(S11&lt;H11,1,0)))</f>
        <v>0</v>
      </c>
      <c r="K11" s="84">
        <f>SUM(D11:H11)+(COUNTIF(O11:S11,"=f")*11)</f>
        <v>0</v>
      </c>
      <c r="L11" s="16"/>
      <c r="M11" s="27" t="s">
        <v>1</v>
      </c>
      <c r="N11" s="28" t="str">
        <f t="shared" ref="N11:N23" si="7">IF(VLOOKUP(M11,AwayPlayers,2,FALSE)="","",VLOOKUP(M11,AwayPlayers,2,FALSE))</f>
        <v>Player 2-1</v>
      </c>
      <c r="O11" s="110"/>
      <c r="P11" s="111"/>
      <c r="Q11" s="80"/>
      <c r="R11" s="80"/>
      <c r="S11" s="80"/>
      <c r="T11" s="86">
        <f>IF(J11&lt;U11,1,0)</f>
        <v>0</v>
      </c>
      <c r="U11" s="82">
        <f>IF(D11="f",1,IF(O11="f",0,IF(O11&gt;D11,1,0)))+IF(E11="f",1,IF(P11="f",0,IF(P11&gt;E11,1,0)))+IF(F11="f",1,IF(Q11="f",0,IF(Q11&gt;F11,1,0)))+IF(G11="f",1,IF(R11="f",0,IF(R11&gt;G11,1,0)))+IF(H11="f",1,IF(S11="f",0,IF(S11&gt;H11,1,0)))</f>
        <v>0</v>
      </c>
      <c r="V11" s="84">
        <f>SUM(O11:S11)+(COUNTIF(D11:H11,"=f")*11)</f>
        <v>0</v>
      </c>
      <c r="W11" s="29"/>
      <c r="X11" s="102" t="str">
        <f>IF(K11+V11=0,"no scores",(IF(I11+T11&lt;&gt;1,"no winner",IF(OR(J11=3,U11=3),"","need 3 games"))))</f>
        <v>no scores</v>
      </c>
    </row>
    <row r="12" spans="1:27" ht="20.100000000000001" customHeight="1">
      <c r="B12" s="27" t="s">
        <v>2</v>
      </c>
      <c r="C12" s="30" t="str">
        <f t="shared" si="6"/>
        <v>Player 1-2</v>
      </c>
      <c r="D12" s="124"/>
      <c r="E12" s="125"/>
      <c r="F12" s="67"/>
      <c r="G12" s="67"/>
      <c r="H12" s="71"/>
      <c r="I12" s="86">
        <f>IF(J12&gt;U12,1,0)</f>
        <v>0</v>
      </c>
      <c r="J12" s="82">
        <f>IF(D12="f",0,IF(O12="f",1,IF(O12&lt;D12,1,0)))+IF(E12="f",0,IF(P12="f",1,IF(P12&lt;E12,1,0)))+IF(F12="f",0,IF(Q12="f",1,IF(Q12&lt;F12,1,0)))+IF(G12="f",0,IF(R12="f",1,IF(R12&lt;G12,1,0)))+IF(H12="f",0,IF(S12="f",1,IF(S12&lt;H12,1,0)))</f>
        <v>0</v>
      </c>
      <c r="K12" s="84">
        <f>SUM(D12:H12)+(COUNTIF(O12:S12,"=f")*11)</f>
        <v>0</v>
      </c>
      <c r="L12" s="16"/>
      <c r="M12" s="27" t="s">
        <v>3</v>
      </c>
      <c r="N12" s="30" t="str">
        <f t="shared" si="7"/>
        <v>Player 2-2</v>
      </c>
      <c r="O12" s="112"/>
      <c r="P12" s="113"/>
      <c r="Q12" s="67"/>
      <c r="R12" s="67"/>
      <c r="S12" s="67"/>
      <c r="T12" s="86">
        <f>IF(J12&lt;U12,1,0)</f>
        <v>0</v>
      </c>
      <c r="U12" s="82">
        <f>IF(D12="f",1,IF(O12="f",0,IF(O12&gt;D12,1,0)))+IF(E12="f",1,IF(P12="f",0,IF(P12&gt;E12,1,0)))+IF(F12="f",1,IF(Q12="f",0,IF(Q12&gt;F12,1,0)))+IF(G12="f",1,IF(R12="f",0,IF(R12&gt;G12,1,0)))+IF(H12="f",1,IF(S12="f",0,IF(S12&gt;H12,1,0)))</f>
        <v>0</v>
      </c>
      <c r="V12" s="84">
        <f>SUM(O12:S12)+(COUNTIF(D12:H12,"=f")*11)</f>
        <v>0</v>
      </c>
      <c r="W12" s="29"/>
      <c r="X12" s="102" t="str">
        <f t="shared" ref="X12:X13" si="8">IF(K12+V12=0,"no scores",(IF(I12+T12&lt;&gt;1,"no winner",IF(OR(J12=3,U12=3),"","need 3 games"))))</f>
        <v>no scores</v>
      </c>
    </row>
    <row r="13" spans="1:27" ht="20.100000000000001" customHeight="1">
      <c r="B13" s="27" t="s">
        <v>60</v>
      </c>
      <c r="C13" s="114" t="str">
        <f t="shared" si="6"/>
        <v>Player 1-3</v>
      </c>
      <c r="D13" s="126"/>
      <c r="E13" s="127"/>
      <c r="F13" s="92"/>
      <c r="G13" s="92"/>
      <c r="H13" s="99"/>
      <c r="I13" s="86">
        <f>IF(J13&gt;U13,1,0)</f>
        <v>0</v>
      </c>
      <c r="J13" s="82">
        <f>IF(D13="f",0,IF(O13="f",1,IF(O13&lt;D13,1,0)))+IF(E13="f",0,IF(P13="f",1,IF(P13&lt;E13,1,0)))+IF(F13="f",0,IF(Q13="f",1,IF(Q13&lt;F13,1,0)))+IF(G13="f",0,IF(R13="f",1,IF(R13&lt;G13,1,0)))+IF(H13="f",0,IF(S13="f",1,IF(S13&lt;H13,1,0)))</f>
        <v>0</v>
      </c>
      <c r="K13" s="84">
        <f>SUM(D13:H13)+(COUNTIF(O13:S13,"=f")*11)</f>
        <v>0</v>
      </c>
      <c r="L13" s="16"/>
      <c r="M13" s="27" t="s">
        <v>61</v>
      </c>
      <c r="N13" s="114" t="str">
        <f t="shared" si="7"/>
        <v>Player 2-3</v>
      </c>
      <c r="O13" s="115"/>
      <c r="P13" s="116"/>
      <c r="Q13" s="92"/>
      <c r="R13" s="92"/>
      <c r="S13" s="92"/>
      <c r="T13" s="86">
        <f>IF(J13&lt;U13,1,0)</f>
        <v>0</v>
      </c>
      <c r="U13" s="82">
        <f>IF(D13="f",1,IF(O13="f",0,IF(O13&gt;D13,1,0)))+IF(E13="f",1,IF(P13="f",0,IF(P13&gt;E13,1,0)))+IF(F13="f",1,IF(Q13="f",0,IF(Q13&gt;F13,1,0)))+IF(G13="f",1,IF(R13="f",0,IF(R13&gt;G13,1,0)))+IF(H13="f",1,IF(S13="f",0,IF(S13&gt;H13,1,0)))</f>
        <v>0</v>
      </c>
      <c r="V13" s="84">
        <f>SUM(O13:S13)+(COUNTIF(D13:H13,"=f")*11)</f>
        <v>0</v>
      </c>
      <c r="W13" s="29"/>
      <c r="X13" s="102" t="str">
        <f t="shared" si="8"/>
        <v>no scores</v>
      </c>
    </row>
    <row r="14" spans="1:27" ht="20.100000000000001" customHeight="1">
      <c r="B14" s="91" t="s">
        <v>0</v>
      </c>
      <c r="C14" s="100" t="str">
        <f t="shared" si="6"/>
        <v>Player 1-1</v>
      </c>
      <c r="D14" s="128"/>
      <c r="E14" s="129"/>
      <c r="F14" s="141"/>
      <c r="G14" s="141"/>
      <c r="H14" s="143"/>
      <c r="I14" s="145">
        <f>IF(J14&gt;U14,1,0)</f>
        <v>0</v>
      </c>
      <c r="J14" s="146">
        <f>IF(D14="f",0,IF(O14="f",1,IF(O14&lt;D14,1,0)))+IF(E14="f",0,IF(P14="f",1,IF(P14&lt;E14,1,0)))+IF(F14="f",0,IF(Q14="f",1,IF(Q14&lt;F14,1,0)))+IF(G14="f",0,IF(R14="f",1,IF(R14&lt;G14,1,0)))+IF(H14="f",0,IF(S14="f",1,IF(S14&lt;H14,1,0)))</f>
        <v>0</v>
      </c>
      <c r="K14" s="147">
        <f>SUM(D14:H14)+(COUNTIF(O14:S14,"=f")*11)</f>
        <v>0</v>
      </c>
      <c r="L14" s="16"/>
      <c r="M14" s="91" t="s">
        <v>1</v>
      </c>
      <c r="N14" s="100" t="str">
        <f t="shared" si="7"/>
        <v>Player 2-1</v>
      </c>
      <c r="O14" s="118"/>
      <c r="P14" s="119"/>
      <c r="Q14" s="141"/>
      <c r="R14" s="141"/>
      <c r="S14" s="148"/>
      <c r="T14" s="145">
        <f>IF(J14&lt;U14,1,0)</f>
        <v>0</v>
      </c>
      <c r="U14" s="146">
        <f>IF(D14="f",1,IF(O14="f",0,IF(O14&gt;D14,1,0)))+IF(E14="f",1,IF(P14="f",0,IF(P14&gt;E14,1,0)))+IF(F14="f",1,IF(Q14="f",0,IF(Q14&gt;F14,1,0)))+IF(G14="f",1,IF(R14="f",0,IF(R14&gt;G14,1,0)))+IF(H14="f",1,IF(S14="f",0,IF(S14&gt;H14,1,0)))</f>
        <v>0</v>
      </c>
      <c r="V14" s="147">
        <f>SUM(O14:S14)+(COUNTIF(D14:H14,"=f")*11)</f>
        <v>0</v>
      </c>
      <c r="W14" s="29"/>
      <c r="X14" s="150" t="str">
        <f>IF(K14+V14=0,"no scores",(IF(I14+T14&lt;&gt;1,"no winner",IF(OR(J14=3,U14=3),"","need 3 games"))))</f>
        <v>no scores</v>
      </c>
    </row>
    <row r="15" spans="1:27" ht="20.100000000000001" customHeight="1">
      <c r="B15" s="91" t="s">
        <v>2</v>
      </c>
      <c r="C15" s="117" t="str">
        <f t="shared" si="6"/>
        <v>Player 1-2</v>
      </c>
      <c r="D15" s="130"/>
      <c r="E15" s="131"/>
      <c r="F15" s="142"/>
      <c r="G15" s="142"/>
      <c r="H15" s="144"/>
      <c r="I15" s="145"/>
      <c r="J15" s="146"/>
      <c r="K15" s="147"/>
      <c r="L15" s="16"/>
      <c r="M15" s="91" t="s">
        <v>3</v>
      </c>
      <c r="N15" s="117" t="str">
        <f t="shared" si="7"/>
        <v>Player 2-2</v>
      </c>
      <c r="O15" s="120"/>
      <c r="P15" s="121"/>
      <c r="Q15" s="142"/>
      <c r="R15" s="142"/>
      <c r="S15" s="149"/>
      <c r="T15" s="145"/>
      <c r="U15" s="146"/>
      <c r="V15" s="147"/>
      <c r="W15" s="31"/>
      <c r="X15" s="150"/>
      <c r="Y15" s="3"/>
    </row>
    <row r="16" spans="1:27" ht="20.100000000000001" customHeight="1">
      <c r="B16" s="27" t="s">
        <v>2</v>
      </c>
      <c r="C16" s="101" t="str">
        <f t="shared" si="6"/>
        <v>Player 1-2</v>
      </c>
      <c r="D16" s="122"/>
      <c r="E16" s="123"/>
      <c r="F16" s="68"/>
      <c r="G16" s="68"/>
      <c r="H16" s="72"/>
      <c r="I16" s="86">
        <f>IF(J16&gt;U16,1,0)</f>
        <v>0</v>
      </c>
      <c r="J16" s="82">
        <f>IF(D16="f",0,IF(O16="f",1,IF(O16&lt;D16,1,0)))+IF(E16="f",0,IF(P16="f",1,IF(P16&lt;E16,1,0)))+IF(F16="f",0,IF(Q16="f",1,IF(Q16&lt;F16,1,0)))+IF(G16="f",0,IF(R16="f",1,IF(R16&lt;G16,1,0)))+IF(H16="f",0,IF(S16="f",1,IF(S16&lt;H16,1,0)))</f>
        <v>0</v>
      </c>
      <c r="K16" s="84">
        <f>SUM(D16:H16)+(COUNTIF(O16:S16,"=f")*11)</f>
        <v>0</v>
      </c>
      <c r="L16" s="16"/>
      <c r="M16" s="27" t="s">
        <v>1</v>
      </c>
      <c r="N16" s="101" t="str">
        <f t="shared" si="7"/>
        <v>Player 2-1</v>
      </c>
      <c r="O16" s="110"/>
      <c r="P16" s="111"/>
      <c r="Q16" s="68"/>
      <c r="R16" s="68"/>
      <c r="S16" s="68"/>
      <c r="T16" s="86">
        <f>IF(J16&lt;U16,1,0)</f>
        <v>0</v>
      </c>
      <c r="U16" s="82">
        <f>IF(D16="f",1,IF(O16="f",0,IF(O16&gt;D16,1,0)))+IF(E16="f",1,IF(P16="f",0,IF(P16&gt;E16,1,0)))+IF(F16="f",1,IF(Q16="f",0,IF(Q16&gt;F16,1,0)))+IF(G16="f",1,IF(R16="f",0,IF(R16&gt;G16,1,0)))+IF(H16="f",1,IF(S16="f",0,IF(S16&gt;H16,1,0)))</f>
        <v>0</v>
      </c>
      <c r="V16" s="84">
        <f>SUM(O16:S16)+(COUNTIF(D16:H16,"=f")*11)</f>
        <v>0</v>
      </c>
      <c r="W16" s="29"/>
      <c r="X16" s="102" t="str">
        <f>IF(K16+V16=0,"no scores",(IF(I16+T16&lt;&gt;1,"no winner",IF(OR(J16=3,U16=3),"","need 3 games"))))</f>
        <v>no scores</v>
      </c>
    </row>
    <row r="17" spans="2:25" ht="20.100000000000001" customHeight="1">
      <c r="B17" s="27" t="s">
        <v>0</v>
      </c>
      <c r="C17" s="30" t="str">
        <f t="shared" si="6"/>
        <v>Player 1-1</v>
      </c>
      <c r="D17" s="124"/>
      <c r="E17" s="125"/>
      <c r="F17" s="67"/>
      <c r="G17" s="67"/>
      <c r="H17" s="71"/>
      <c r="I17" s="86">
        <f>IF(J17&gt;U17,1,0)</f>
        <v>0</v>
      </c>
      <c r="J17" s="82">
        <f>IF(D17="f",0,IF(O17="f",1,IF(O17&lt;D17,1,0)))+IF(E17="f",0,IF(P17="f",1,IF(P17&lt;E17,1,0)))+IF(F17="f",0,IF(Q17="f",1,IF(Q17&lt;F17,1,0)))+IF(G17="f",0,IF(R17="f",1,IF(R17&lt;G17,1,0)))+IF(H17="f",0,IF(S17="f",1,IF(S17&lt;H17,1,0)))</f>
        <v>0</v>
      </c>
      <c r="K17" s="84">
        <f>SUM(D17:H17)+(COUNTIF(O17:S17,"=f")*11)</f>
        <v>0</v>
      </c>
      <c r="L17" s="16"/>
      <c r="M17" s="27" t="s">
        <v>61</v>
      </c>
      <c r="N17" s="30" t="str">
        <f t="shared" si="7"/>
        <v>Player 2-3</v>
      </c>
      <c r="O17" s="112"/>
      <c r="P17" s="113"/>
      <c r="Q17" s="67"/>
      <c r="R17" s="67"/>
      <c r="S17" s="67"/>
      <c r="T17" s="86">
        <f>IF(J17&lt;U17,1,0)</f>
        <v>0</v>
      </c>
      <c r="U17" s="82">
        <f>IF(D17="f",1,IF(O17="f",0,IF(O17&gt;D17,1,0)))+IF(E17="f",1,IF(P17="f",0,IF(P17&gt;E17,1,0)))+IF(F17="f",1,IF(Q17="f",0,IF(Q17&gt;F17,1,0)))+IF(G17="f",1,IF(R17="f",0,IF(R17&gt;G17,1,0)))+IF(H17="f",1,IF(S17="f",0,IF(S17&gt;H17,1,0)))</f>
        <v>0</v>
      </c>
      <c r="V17" s="84">
        <f>SUM(O17:S17)+(COUNTIF(D17:H17,"=f")*11)</f>
        <v>0</v>
      </c>
      <c r="W17" s="29"/>
      <c r="X17" s="102" t="str">
        <f t="shared" ref="X17:X18" si="9">IF(K17+V17=0,"no scores",(IF(I17+T17&lt;&gt;1,"no winner",IF(OR(J17=3,U17=3),"","need 3 games"))))</f>
        <v>no scores</v>
      </c>
    </row>
    <row r="18" spans="2:25" ht="20.100000000000001" customHeight="1">
      <c r="B18" s="27" t="s">
        <v>60</v>
      </c>
      <c r="C18" s="114" t="str">
        <f t="shared" si="6"/>
        <v>Player 1-3</v>
      </c>
      <c r="D18" s="126"/>
      <c r="E18" s="127"/>
      <c r="F18" s="92"/>
      <c r="G18" s="92"/>
      <c r="H18" s="99"/>
      <c r="I18" s="86">
        <f>IF(J18&gt;U18,1,0)</f>
        <v>0</v>
      </c>
      <c r="J18" s="82">
        <f>IF(D18="f",0,IF(O18="f",1,IF(O18&lt;D18,1,0)))+IF(E18="f",0,IF(P18="f",1,IF(P18&lt;E18,1,0)))+IF(F18="f",0,IF(Q18="f",1,IF(Q18&lt;F18,1,0)))+IF(G18="f",0,IF(R18="f",1,IF(R18&lt;G18,1,0)))+IF(H18="f",0,IF(S18="f",1,IF(S18&lt;H18,1,0)))</f>
        <v>0</v>
      </c>
      <c r="K18" s="84">
        <f>SUM(D18:H18)+(COUNTIF(O18:S18,"=f")*11)</f>
        <v>0</v>
      </c>
      <c r="L18" s="16"/>
      <c r="M18" s="27" t="s">
        <v>3</v>
      </c>
      <c r="N18" s="114" t="str">
        <f t="shared" si="7"/>
        <v>Player 2-2</v>
      </c>
      <c r="O18" s="115"/>
      <c r="P18" s="116"/>
      <c r="Q18" s="92"/>
      <c r="R18" s="92"/>
      <c r="S18" s="92"/>
      <c r="T18" s="86">
        <f>IF(J18&lt;U18,1,0)</f>
        <v>0</v>
      </c>
      <c r="U18" s="82">
        <f>IF(D18="f",1,IF(O18="f",0,IF(O18&gt;D18,1,0)))+IF(E18="f",1,IF(P18="f",0,IF(P18&gt;E18,1,0)))+IF(F18="f",1,IF(Q18="f",0,IF(Q18&gt;F18,1,0)))+IF(G18="f",1,IF(R18="f",0,IF(R18&gt;G18,1,0)))+IF(H18="f",1,IF(S18="f",0,IF(S18&gt;H18,1,0)))</f>
        <v>0</v>
      </c>
      <c r="V18" s="84">
        <f>SUM(O18:S18)+(COUNTIF(D18:H18,"=f")*11)</f>
        <v>0</v>
      </c>
      <c r="W18" s="29"/>
      <c r="X18" s="102" t="str">
        <f t="shared" si="9"/>
        <v>no scores</v>
      </c>
    </row>
    <row r="19" spans="2:25" ht="20.100000000000001" customHeight="1">
      <c r="B19" s="91" t="s">
        <v>2</v>
      </c>
      <c r="C19" s="100" t="str">
        <f t="shared" si="6"/>
        <v>Player 1-2</v>
      </c>
      <c r="D19" s="128"/>
      <c r="E19" s="129"/>
      <c r="F19" s="141"/>
      <c r="G19" s="141"/>
      <c r="H19" s="143"/>
      <c r="I19" s="145">
        <f>IF(J19&gt;U19,1,0)</f>
        <v>0</v>
      </c>
      <c r="J19" s="146">
        <f>IF(D19="f",0,IF(O19="f",1,IF(O19&lt;D19,1,0)))+IF(E19="f",0,IF(P19="f",1,IF(P19&lt;E19,1,0)))+IF(F19="f",0,IF(Q19="f",1,IF(Q19&lt;F19,1,0)))+IF(G19="f",0,IF(R19="f",1,IF(R19&lt;G19,1,0)))+IF(H19="f",0,IF(S19="f",1,IF(S19&lt;H19,1,0)))</f>
        <v>0</v>
      </c>
      <c r="K19" s="147">
        <f>SUM(D19:H19)+(COUNTIF(O19:S19,"=f")*11)</f>
        <v>0</v>
      </c>
      <c r="L19" s="16"/>
      <c r="M19" s="91" t="s">
        <v>3</v>
      </c>
      <c r="N19" s="100" t="str">
        <f t="shared" si="7"/>
        <v>Player 2-2</v>
      </c>
      <c r="O19" s="118"/>
      <c r="P19" s="119"/>
      <c r="Q19" s="141"/>
      <c r="R19" s="141"/>
      <c r="S19" s="143"/>
      <c r="T19" s="145">
        <f>IF(J19&lt;U19,1,0)</f>
        <v>0</v>
      </c>
      <c r="U19" s="146">
        <f>IF(D19="f",1,IF(O19="f",0,IF(O19&gt;D19,1,0)))+IF(E19="f",1,IF(P19="f",0,IF(P19&gt;E19,1,0)))+IF(F19="f",1,IF(Q19="f",0,IF(Q19&gt;F19,1,0)))+IF(G19="f",1,IF(R19="f",0,IF(R19&gt;G19,1,0)))+IF(H19="f",1,IF(S19="f",0,IF(S19&gt;H19,1,0)))</f>
        <v>0</v>
      </c>
      <c r="V19" s="147">
        <f>SUM(O19:S19)+(COUNTIF(D19:H19,"=f")*11)</f>
        <v>0</v>
      </c>
      <c r="W19" s="29"/>
      <c r="X19" s="150" t="str">
        <f>IF(K19+V19=0,"no scores",(IF(I19+T19&lt;&gt;1,"no winner",IF(OR(J19=3,U19=3),"","need 3 games"))))</f>
        <v>no scores</v>
      </c>
    </row>
    <row r="20" spans="2:25" ht="20.100000000000001" customHeight="1">
      <c r="B20" s="91" t="s">
        <v>60</v>
      </c>
      <c r="C20" s="117" t="str">
        <f t="shared" si="6"/>
        <v>Player 1-3</v>
      </c>
      <c r="D20" s="130"/>
      <c r="E20" s="131"/>
      <c r="F20" s="142"/>
      <c r="G20" s="142"/>
      <c r="H20" s="144"/>
      <c r="I20" s="145"/>
      <c r="J20" s="146"/>
      <c r="K20" s="147"/>
      <c r="L20" s="16"/>
      <c r="M20" s="91" t="s">
        <v>61</v>
      </c>
      <c r="N20" s="117" t="str">
        <f t="shared" si="7"/>
        <v>Player 2-3</v>
      </c>
      <c r="O20" s="120"/>
      <c r="P20" s="121"/>
      <c r="Q20" s="142"/>
      <c r="R20" s="142"/>
      <c r="S20" s="144"/>
      <c r="T20" s="145"/>
      <c r="U20" s="146"/>
      <c r="V20" s="147"/>
      <c r="W20" s="31"/>
      <c r="X20" s="150"/>
      <c r="Y20" s="3"/>
    </row>
    <row r="21" spans="2:25" ht="20.100000000000001" customHeight="1">
      <c r="B21" s="27" t="s">
        <v>2</v>
      </c>
      <c r="C21" s="101" t="str">
        <f t="shared" si="6"/>
        <v>Player 1-2</v>
      </c>
      <c r="D21" s="122"/>
      <c r="E21" s="123"/>
      <c r="F21" s="68"/>
      <c r="G21" s="68"/>
      <c r="H21" s="72"/>
      <c r="I21" s="86">
        <f>IF(J21&gt;U21,1,0)</f>
        <v>0</v>
      </c>
      <c r="J21" s="82">
        <f>IF(D21="f",0,IF(O21="f",1,IF(O21&lt;D21,1,0)))+IF(E21="f",0,IF(P21="f",1,IF(P21&lt;E21,1,0)))+IF(F21="f",0,IF(Q21="f",1,IF(Q21&lt;F21,1,0)))+IF(G21="f",0,IF(R21="f",1,IF(R21&lt;G21,1,0)))+IF(H21="f",0,IF(S21="f",1,IF(S21&lt;H21,1,0)))</f>
        <v>0</v>
      </c>
      <c r="K21" s="84">
        <f>SUM(D21:H21)+(COUNTIF(O21:S21,"=f")*11)</f>
        <v>0</v>
      </c>
      <c r="L21" s="16"/>
      <c r="M21" s="27" t="s">
        <v>61</v>
      </c>
      <c r="N21" s="101" t="str">
        <f t="shared" si="7"/>
        <v>Player 2-3</v>
      </c>
      <c r="O21" s="110"/>
      <c r="P21" s="111"/>
      <c r="Q21" s="68"/>
      <c r="R21" s="68"/>
      <c r="S21" s="68"/>
      <c r="T21" s="86">
        <f>IF(J21&lt;U21,1,0)</f>
        <v>0</v>
      </c>
      <c r="U21" s="82">
        <f>IF(D21="f",1,IF(O21="f",0,IF(O21&gt;D21,1,0)))+IF(E21="f",1,IF(P21="f",0,IF(P21&gt;E21,1,0)))+IF(F21="f",1,IF(Q21="f",0,IF(Q21&gt;F21,1,0)))+IF(G21="f",1,IF(R21="f",0,IF(R21&gt;G21,1,0)))+IF(H21="f",1,IF(S21="f",0,IF(S21&gt;H21,1,0)))</f>
        <v>0</v>
      </c>
      <c r="V21" s="84">
        <f>SUM(O21:S21)+(COUNTIF(D21:H21,"=f")*11)</f>
        <v>0</v>
      </c>
      <c r="W21" s="29"/>
      <c r="X21" s="102" t="str">
        <f>IF(K21+V21=0,"no scores",(IF(I21+T21&lt;&gt;1,"no winner",IF(OR(J21=3,U21=3),"","need 3 games"))))</f>
        <v>no scores</v>
      </c>
    </row>
    <row r="22" spans="2:25" ht="20.100000000000001" customHeight="1">
      <c r="B22" s="27" t="s">
        <v>60</v>
      </c>
      <c r="C22" s="30" t="str">
        <f t="shared" si="6"/>
        <v>Player 1-3</v>
      </c>
      <c r="D22" s="124"/>
      <c r="E22" s="125"/>
      <c r="F22" s="67"/>
      <c r="G22" s="67"/>
      <c r="H22" s="71"/>
      <c r="I22" s="86">
        <f>IF(J22&gt;U22,1,0)</f>
        <v>0</v>
      </c>
      <c r="J22" s="82">
        <f>IF(D22="f",0,IF(O22="f",1,IF(O22&lt;D22,1,0)))+IF(E22="f",0,IF(P22="f",1,IF(P22&lt;E22,1,0)))+IF(F22="f",0,IF(Q22="f",1,IF(Q22&lt;F22,1,0)))+IF(G22="f",0,IF(R22="f",1,IF(R22&lt;G22,1,0)))+IF(H22="f",0,IF(S22="f",1,IF(S22&lt;H22,1,0)))</f>
        <v>0</v>
      </c>
      <c r="K22" s="84">
        <f>SUM(D22:H22)+(COUNTIF(O22:S22,"=f")*11)</f>
        <v>0</v>
      </c>
      <c r="L22" s="16"/>
      <c r="M22" s="27" t="s">
        <v>1</v>
      </c>
      <c r="N22" s="30" t="str">
        <f t="shared" si="7"/>
        <v>Player 2-1</v>
      </c>
      <c r="O22" s="112"/>
      <c r="P22" s="113"/>
      <c r="Q22" s="67"/>
      <c r="R22" s="67"/>
      <c r="S22" s="67"/>
      <c r="T22" s="86">
        <f>IF(J22&lt;U22,1,0)</f>
        <v>0</v>
      </c>
      <c r="U22" s="82">
        <f>IF(D22="f",1,IF(O22="f",0,IF(O22&gt;D22,1,0)))+IF(E22="f",1,IF(P22="f",0,IF(P22&gt;E22,1,0)))+IF(F22="f",1,IF(Q22="f",0,IF(Q22&gt;F22,1,0)))+IF(G22="f",1,IF(R22="f",0,IF(R22&gt;G22,1,0)))+IF(H22="f",1,IF(S22="f",0,IF(S22&gt;H22,1,0)))</f>
        <v>0</v>
      </c>
      <c r="V22" s="84">
        <f>SUM(O22:S22)+(COUNTIF(D22:H22,"=f")*11)</f>
        <v>0</v>
      </c>
      <c r="W22" s="29"/>
      <c r="X22" s="102" t="str">
        <f t="shared" ref="X22:X23" si="10">IF(K22+V22=0,"no scores",(IF(I22+T22&lt;&gt;1,"no winner",IF(OR(J22=3,U22=3),"","need 3 games"))))</f>
        <v>no scores</v>
      </c>
    </row>
    <row r="23" spans="2:25" ht="20.100000000000001" customHeight="1" thickBot="1">
      <c r="B23" s="27" t="s">
        <v>0</v>
      </c>
      <c r="C23" s="114" t="str">
        <f t="shared" si="6"/>
        <v>Player 1-1</v>
      </c>
      <c r="D23" s="126"/>
      <c r="E23" s="127"/>
      <c r="F23" s="67"/>
      <c r="G23" s="67"/>
      <c r="H23" s="71"/>
      <c r="I23" s="87">
        <f>IF(J23&gt;U23,1,0)</f>
        <v>0</v>
      </c>
      <c r="J23" s="83">
        <f>IF(D23="f",0,IF(O23="f",1,IF(O23&lt;D23,1,0)))+IF(E23="f",0,IF(P23="f",1,IF(P23&lt;E23,1,0)))+IF(F23="f",0,IF(Q23="f",1,IF(Q23&lt;F23,1,0)))+IF(G23="f",0,IF(R23="f",1,IF(R23&lt;G23,1,0)))+IF(H23="f",0,IF(S23="f",1,IF(S23&lt;H23,1,0)))</f>
        <v>0</v>
      </c>
      <c r="K23" s="85">
        <f>SUM(D23:H23)+(COUNTIF(O23:S23,"=f")*11)</f>
        <v>0</v>
      </c>
      <c r="L23" s="16"/>
      <c r="M23" s="27" t="s">
        <v>3</v>
      </c>
      <c r="N23" s="114" t="str">
        <f t="shared" si="7"/>
        <v>Player 2-2</v>
      </c>
      <c r="O23" s="115"/>
      <c r="P23" s="116"/>
      <c r="Q23" s="67"/>
      <c r="R23" s="67"/>
      <c r="S23" s="67"/>
      <c r="T23" s="87">
        <f>IF(J23&lt;U23,1,0)</f>
        <v>0</v>
      </c>
      <c r="U23" s="83">
        <f>IF(D23="f",1,IF(O23="f",0,IF(O23&gt;D23,1,0)))+IF(E23="f",1,IF(P23="f",0,IF(P23&gt;E23,1,0)))+IF(F23="f",1,IF(Q23="f",0,IF(Q23&gt;F23,1,0)))+IF(G23="f",1,IF(R23="f",0,IF(R23&gt;G23,1,0)))+IF(H23="f",1,IF(S23="f",0,IF(S23&gt;H23,1,0)))</f>
        <v>0</v>
      </c>
      <c r="V23" s="85">
        <f>SUM(O23:S23)+(COUNTIF(D23:H23,"=f")*11)</f>
        <v>0</v>
      </c>
      <c r="W23" s="29"/>
      <c r="X23" s="102" t="str">
        <f t="shared" si="10"/>
        <v>no scores</v>
      </c>
    </row>
    <row r="24" spans="2:25" ht="24.75" customHeight="1" thickBot="1">
      <c r="B24" s="32"/>
      <c r="C24" s="33"/>
      <c r="D24" s="35"/>
      <c r="E24" s="34"/>
      <c r="F24" s="35"/>
      <c r="G24" s="35"/>
      <c r="H24" s="69" t="s">
        <v>59</v>
      </c>
      <c r="I24" s="75">
        <f>SUM(I11:I23)</f>
        <v>0</v>
      </c>
      <c r="J24" s="76">
        <f>SUM(J11:J23)</f>
        <v>0</v>
      </c>
      <c r="K24" s="70">
        <f t="shared" ref="K24" si="11">SUM(K11:K23)</f>
        <v>0</v>
      </c>
      <c r="L24" s="33"/>
      <c r="M24" s="32"/>
      <c r="N24" s="33"/>
      <c r="O24" s="35"/>
      <c r="P24" s="34"/>
      <c r="Q24" s="35"/>
      <c r="R24" s="35"/>
      <c r="S24" s="69" t="s">
        <v>59</v>
      </c>
      <c r="T24" s="75">
        <f>SUM(T11:T23)</f>
        <v>0</v>
      </c>
      <c r="U24" s="76">
        <f t="shared" ref="U24:V24" si="12">SUM(U11:U23)</f>
        <v>0</v>
      </c>
      <c r="V24" s="70">
        <f t="shared" si="12"/>
        <v>0</v>
      </c>
      <c r="W24" s="29"/>
      <c r="X24" s="11"/>
    </row>
  </sheetData>
  <mergeCells count="29">
    <mergeCell ref="X14:X15"/>
    <mergeCell ref="T19:T20"/>
    <mergeCell ref="U19:U20"/>
    <mergeCell ref="V19:V20"/>
    <mergeCell ref="X19:X20"/>
    <mergeCell ref="S19:S20"/>
    <mergeCell ref="T14:T15"/>
    <mergeCell ref="U14:U15"/>
    <mergeCell ref="V14:V15"/>
    <mergeCell ref="F19:F20"/>
    <mergeCell ref="G19:G20"/>
    <mergeCell ref="H19:H20"/>
    <mergeCell ref="I19:I20"/>
    <mergeCell ref="J19:J20"/>
    <mergeCell ref="K14:K15"/>
    <mergeCell ref="Q14:Q15"/>
    <mergeCell ref="R14:R15"/>
    <mergeCell ref="K19:K20"/>
    <mergeCell ref="Q19:Q20"/>
    <mergeCell ref="R19:R20"/>
    <mergeCell ref="S14:S15"/>
    <mergeCell ref="D2:N2"/>
    <mergeCell ref="D3:K3"/>
    <mergeCell ref="O3:V3"/>
    <mergeCell ref="F14:F15"/>
    <mergeCell ref="G14:G15"/>
    <mergeCell ref="H14:H15"/>
    <mergeCell ref="I14:I15"/>
    <mergeCell ref="J14:J15"/>
  </mergeCells>
  <conditionalFormatting sqref="C14:C15">
    <cfRule type="duplicateValues" dxfId="3" priority="10"/>
  </conditionalFormatting>
  <conditionalFormatting sqref="C19:C20">
    <cfRule type="duplicateValues" dxfId="2" priority="3"/>
  </conditionalFormatting>
  <conditionalFormatting sqref="N14:N15">
    <cfRule type="duplicateValues" dxfId="1" priority="2"/>
  </conditionalFormatting>
  <conditionalFormatting sqref="N19:N20">
    <cfRule type="duplicateValues" dxfId="0" priority="1"/>
  </conditionalFormatting>
  <dataValidations count="5">
    <dataValidation type="list" allowBlank="1" showInputMessage="1" showErrorMessage="1" sqref="M14:M15 M19:M20" xr:uid="{BCA00C2F-93AB-4BC9-88D0-B2D7D5A3957C}">
      <formula1>XtoV</formula1>
    </dataValidation>
    <dataValidation type="list" allowBlank="1" showInputMessage="1" showErrorMessage="1" sqref="B14:B15 B19:B20" xr:uid="{AD65AB1E-679E-4F65-BB7C-47D4EAB46595}">
      <formula1>AtoE</formula1>
    </dataValidation>
    <dataValidation type="list" allowBlank="1" showInputMessage="1" showErrorMessage="1" sqref="C4:C8" xr:uid="{3539CBE6-0EA1-4DF7-9A65-EAD30FF0ACE7}">
      <formula1>HomeMenu</formula1>
    </dataValidation>
    <dataValidation type="list" allowBlank="1" showInputMessage="1" showErrorMessage="1" sqref="N4:N8" xr:uid="{6E92CDF2-325A-4DA0-A182-87A49CDBB906}">
      <formula1>AwayMenu</formula1>
    </dataValidation>
    <dataValidation type="list" allowBlank="1" showInputMessage="1" showErrorMessage="1" promptTitle="Select fixture" prompt="Select fixture from the drop menu" sqref="D2:N2" xr:uid="{E9B871B4-6771-4DBA-A1B6-83A6A1DF332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zoomScaleNormal="100" workbookViewId="0">
      <selection activeCell="C2" sqref="C2"/>
    </sheetView>
  </sheetViews>
  <sheetFormatPr defaultRowHeight="18"/>
  <cols>
    <col min="1" max="1" width="15.7109375" style="51" customWidth="1"/>
    <col min="2" max="2" width="58.5703125" style="51" customWidth="1"/>
    <col min="3" max="3" width="84.140625" style="51" customWidth="1"/>
  </cols>
  <sheetData>
    <row r="1" spans="1:3" ht="25.5">
      <c r="A1" s="158" t="s">
        <v>74</v>
      </c>
      <c r="B1" s="154"/>
      <c r="C1" s="154"/>
    </row>
    <row r="2" spans="1:3" ht="110.25">
      <c r="A2" s="155" t="s">
        <v>11</v>
      </c>
      <c r="B2" s="157" t="s">
        <v>76</v>
      </c>
      <c r="C2" s="154"/>
    </row>
    <row r="3" spans="1:3" ht="25.5">
      <c r="A3" s="158" t="s">
        <v>75</v>
      </c>
      <c r="B3" s="154"/>
      <c r="C3" s="154"/>
    </row>
    <row r="4" spans="1:3" ht="15.75">
      <c r="A4" s="57" t="s">
        <v>36</v>
      </c>
      <c r="B4" s="57" t="s">
        <v>37</v>
      </c>
      <c r="C4" s="57" t="s">
        <v>35</v>
      </c>
    </row>
    <row r="5" spans="1:3" ht="63">
      <c r="A5" s="58" t="s">
        <v>34</v>
      </c>
      <c r="B5" s="59" t="s">
        <v>43</v>
      </c>
      <c r="C5" s="59" t="s">
        <v>40</v>
      </c>
    </row>
    <row r="6" spans="1:3" ht="63">
      <c r="A6" s="58" t="s">
        <v>39</v>
      </c>
      <c r="B6" s="59" t="s">
        <v>44</v>
      </c>
      <c r="C6" s="59" t="s">
        <v>41</v>
      </c>
    </row>
    <row r="7" spans="1:3" ht="110.25">
      <c r="A7" s="58" t="s">
        <v>8</v>
      </c>
      <c r="B7" s="59" t="s">
        <v>73</v>
      </c>
      <c r="C7" s="59" t="s">
        <v>42</v>
      </c>
    </row>
    <row r="8" spans="1:3" ht="78.75">
      <c r="A8" s="58" t="s">
        <v>18</v>
      </c>
      <c r="B8" s="59" t="s">
        <v>58</v>
      </c>
      <c r="C8" s="62" t="s">
        <v>55</v>
      </c>
    </row>
    <row r="9" spans="1:3" ht="15.75">
      <c r="A9" s="58" t="s">
        <v>11</v>
      </c>
      <c r="B9" s="134" t="s">
        <v>77</v>
      </c>
      <c r="C9" s="156" t="s">
        <v>55</v>
      </c>
    </row>
    <row r="10" spans="1:3" ht="78.75">
      <c r="A10" s="58" t="s">
        <v>56</v>
      </c>
      <c r="B10" s="60" t="s">
        <v>72</v>
      </c>
      <c r="C10" s="61" t="s">
        <v>57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topLeftCell="A2" workbookViewId="0">
      <selection activeCell="A2" sqref="A2:F35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8" t="s">
        <v>17</v>
      </c>
      <c r="B1" s="151" t="s">
        <v>8</v>
      </c>
      <c r="C1" s="151"/>
      <c r="D1" s="152"/>
      <c r="E1" s="152"/>
      <c r="F1" s="39"/>
      <c r="G1" s="40"/>
    </row>
    <row r="2" spans="1:7">
      <c r="A2" s="44"/>
      <c r="B2" s="43" t="s">
        <v>6</v>
      </c>
      <c r="C2" s="43" t="s">
        <v>9</v>
      </c>
      <c r="D2" s="43" t="s">
        <v>10</v>
      </c>
      <c r="E2" s="43" t="s">
        <v>11</v>
      </c>
      <c r="F2" s="43" t="s">
        <v>12</v>
      </c>
      <c r="G2" s="4" t="s">
        <v>13</v>
      </c>
    </row>
    <row r="3" spans="1:7">
      <c r="A3" s="45" t="str">
        <f>IF(ISBLANK(B3),"",B3&amp;" "&amp;TEXT(C3,"ddd d mmm")&amp;" "&amp;D3&amp;" "&amp;E3 &amp;F3)</f>
        <v/>
      </c>
      <c r="B3" s="43"/>
      <c r="C3" s="43"/>
      <c r="D3" s="43"/>
      <c r="E3" s="43"/>
      <c r="F3" s="43"/>
    </row>
    <row r="4" spans="1:7">
      <c r="A4" s="45" t="str">
        <f t="shared" ref="A4:A35" si="0">IF(ISBLANK(B4),"",B4&amp;" "&amp;TEXT(C4,"ddd d mmm")&amp;" "&amp;D4&amp;" "&amp;E4 &amp;F4)</f>
        <v/>
      </c>
      <c r="B4" s="43"/>
      <c r="C4" s="43"/>
      <c r="D4" s="43"/>
      <c r="E4" s="43"/>
      <c r="F4" s="43"/>
    </row>
    <row r="5" spans="1:7">
      <c r="A5" s="45" t="str">
        <f t="shared" si="0"/>
        <v/>
      </c>
      <c r="B5" s="43"/>
      <c r="C5" s="43"/>
      <c r="D5" s="43"/>
      <c r="E5" s="43"/>
      <c r="F5" s="43"/>
    </row>
    <row r="6" spans="1:7">
      <c r="A6" s="45" t="str">
        <f t="shared" si="0"/>
        <v/>
      </c>
      <c r="B6" s="43"/>
      <c r="C6" s="43"/>
      <c r="D6" s="43"/>
      <c r="E6" s="43"/>
      <c r="F6" s="43"/>
    </row>
    <row r="7" spans="1:7">
      <c r="A7" s="45" t="str">
        <f t="shared" si="0"/>
        <v/>
      </c>
      <c r="B7" s="43"/>
      <c r="C7" s="43"/>
      <c r="D7" s="43"/>
      <c r="E7" s="43"/>
      <c r="F7" s="43"/>
    </row>
    <row r="8" spans="1:7">
      <c r="A8" s="45" t="str">
        <f t="shared" si="0"/>
        <v/>
      </c>
      <c r="B8" s="43"/>
      <c r="C8" s="43"/>
      <c r="D8" s="43"/>
      <c r="E8" s="43"/>
      <c r="F8" s="43"/>
    </row>
    <row r="9" spans="1:7">
      <c r="A9" s="45" t="str">
        <f t="shared" si="0"/>
        <v/>
      </c>
      <c r="B9" s="43"/>
      <c r="C9" s="43"/>
      <c r="D9" s="43"/>
      <c r="E9" s="43"/>
      <c r="F9" s="43"/>
    </row>
    <row r="10" spans="1:7">
      <c r="A10" s="45" t="str">
        <f t="shared" si="0"/>
        <v/>
      </c>
      <c r="B10" s="43"/>
      <c r="C10" s="43"/>
      <c r="D10" s="43"/>
      <c r="E10" s="43"/>
      <c r="F10" s="43"/>
    </row>
    <row r="11" spans="1:7">
      <c r="A11" s="45" t="str">
        <f t="shared" si="0"/>
        <v/>
      </c>
      <c r="B11" s="43"/>
      <c r="C11" s="43"/>
      <c r="D11" s="43"/>
      <c r="E11" s="43"/>
      <c r="F11" s="43"/>
    </row>
    <row r="12" spans="1:7">
      <c r="A12" s="45" t="str">
        <f t="shared" si="0"/>
        <v/>
      </c>
      <c r="B12" s="43"/>
      <c r="C12" s="43"/>
      <c r="D12" s="43"/>
      <c r="E12" s="43"/>
      <c r="F12" s="43"/>
    </row>
    <row r="13" spans="1:7">
      <c r="A13" s="45" t="str">
        <f t="shared" si="0"/>
        <v/>
      </c>
      <c r="B13" s="43"/>
      <c r="C13" s="43"/>
      <c r="D13" s="43"/>
      <c r="E13" s="43"/>
      <c r="F13" s="43"/>
    </row>
    <row r="14" spans="1:7">
      <c r="A14" s="45" t="str">
        <f t="shared" si="0"/>
        <v/>
      </c>
      <c r="B14" s="43"/>
      <c r="C14" s="43"/>
      <c r="D14" s="43"/>
      <c r="E14" s="43"/>
      <c r="F14" s="43"/>
    </row>
    <row r="15" spans="1:7">
      <c r="A15" s="45" t="str">
        <f t="shared" si="0"/>
        <v/>
      </c>
      <c r="B15" s="43"/>
      <c r="C15" s="43"/>
      <c r="D15" s="43"/>
      <c r="E15" s="43"/>
      <c r="F15" s="43"/>
    </row>
    <row r="16" spans="1:7">
      <c r="A16" s="45" t="str">
        <f t="shared" si="0"/>
        <v/>
      </c>
      <c r="B16" s="43"/>
      <c r="C16" s="43"/>
      <c r="D16" s="43"/>
      <c r="E16" s="43"/>
      <c r="F16" s="43"/>
    </row>
    <row r="17" spans="1:6">
      <c r="A17" s="45" t="str">
        <f t="shared" si="0"/>
        <v/>
      </c>
      <c r="B17" s="43"/>
      <c r="C17" s="43"/>
      <c r="D17" s="43"/>
      <c r="E17" s="43"/>
      <c r="F17" s="43"/>
    </row>
    <row r="18" spans="1:6">
      <c r="A18" s="45" t="str">
        <f t="shared" si="0"/>
        <v/>
      </c>
      <c r="B18" s="43"/>
      <c r="C18" s="43"/>
      <c r="D18" s="43"/>
      <c r="E18" s="43"/>
      <c r="F18" s="43"/>
    </row>
    <row r="19" spans="1:6">
      <c r="A19" s="45" t="str">
        <f t="shared" si="0"/>
        <v/>
      </c>
      <c r="B19" s="43"/>
      <c r="C19" s="43"/>
      <c r="D19" s="43"/>
      <c r="E19" s="43"/>
      <c r="F19" s="43"/>
    </row>
    <row r="20" spans="1:6" ht="15" customHeight="1">
      <c r="A20" s="45" t="str">
        <f t="shared" si="0"/>
        <v/>
      </c>
      <c r="B20" s="43"/>
      <c r="C20" s="43"/>
      <c r="D20" s="43"/>
      <c r="E20" s="43"/>
      <c r="F20" s="43"/>
    </row>
    <row r="21" spans="1:6" ht="15" customHeight="1">
      <c r="A21" s="45" t="str">
        <f t="shared" si="0"/>
        <v/>
      </c>
      <c r="B21" s="43"/>
      <c r="C21" s="43"/>
      <c r="D21" s="43"/>
      <c r="E21" s="43"/>
      <c r="F21" s="43"/>
    </row>
    <row r="22" spans="1:6" ht="15" customHeight="1">
      <c r="A22" s="45" t="str">
        <f t="shared" si="0"/>
        <v/>
      </c>
      <c r="B22" s="43"/>
      <c r="C22" s="43"/>
      <c r="D22" s="43"/>
      <c r="E22" s="43"/>
      <c r="F22" s="43"/>
    </row>
    <row r="23" spans="1:6" ht="15" customHeight="1">
      <c r="A23" s="45" t="str">
        <f t="shared" si="0"/>
        <v/>
      </c>
      <c r="B23" s="43"/>
      <c r="C23" s="43"/>
      <c r="D23" s="43"/>
      <c r="E23" s="43"/>
      <c r="F23" s="43"/>
    </row>
    <row r="24" spans="1:6" ht="15" customHeight="1">
      <c r="A24" s="45" t="str">
        <f t="shared" si="0"/>
        <v/>
      </c>
      <c r="B24" s="43"/>
      <c r="C24" s="43"/>
      <c r="D24" s="43"/>
      <c r="E24" s="43"/>
      <c r="F24" s="43"/>
    </row>
    <row r="25" spans="1:6" ht="15" customHeight="1">
      <c r="A25" s="45" t="str">
        <f t="shared" si="0"/>
        <v/>
      </c>
      <c r="B25" s="43"/>
      <c r="C25" s="43"/>
      <c r="D25" s="43"/>
      <c r="E25" s="43"/>
      <c r="F25" s="43"/>
    </row>
    <row r="26" spans="1:6" ht="15" customHeight="1">
      <c r="A26" s="45" t="str">
        <f t="shared" si="0"/>
        <v/>
      </c>
      <c r="B26" s="43"/>
      <c r="C26" s="43"/>
      <c r="D26" s="43"/>
      <c r="E26" s="43"/>
      <c r="F26" s="43"/>
    </row>
    <row r="27" spans="1:6" ht="15" customHeight="1">
      <c r="A27" s="45" t="str">
        <f t="shared" si="0"/>
        <v/>
      </c>
      <c r="B27" s="43"/>
      <c r="C27" s="43"/>
      <c r="D27" s="43"/>
      <c r="E27" s="43"/>
      <c r="F27" s="43"/>
    </row>
    <row r="28" spans="1:6">
      <c r="A28" s="45" t="str">
        <f t="shared" si="0"/>
        <v/>
      </c>
      <c r="B28" s="43"/>
      <c r="C28" s="43"/>
      <c r="D28" s="43"/>
      <c r="E28" s="43"/>
      <c r="F28" s="43"/>
    </row>
    <row r="29" spans="1:6">
      <c r="A29" s="45" t="str">
        <f t="shared" si="0"/>
        <v/>
      </c>
      <c r="B29" s="43"/>
      <c r="C29" s="43"/>
      <c r="D29" s="43"/>
      <c r="E29" s="43"/>
      <c r="F29" s="43"/>
    </row>
    <row r="30" spans="1:6">
      <c r="A30" s="45" t="str">
        <f t="shared" si="0"/>
        <v/>
      </c>
      <c r="B30" s="43"/>
      <c r="C30" s="43"/>
      <c r="D30" s="43"/>
      <c r="E30" s="43"/>
      <c r="F30" s="43"/>
    </row>
    <row r="31" spans="1:6">
      <c r="A31" s="45" t="str">
        <f t="shared" si="0"/>
        <v/>
      </c>
      <c r="B31" s="43"/>
      <c r="C31" s="43"/>
      <c r="D31" s="43"/>
      <c r="E31" s="43"/>
      <c r="F31" s="43"/>
    </row>
    <row r="32" spans="1:6">
      <c r="A32" s="45" t="str">
        <f t="shared" si="0"/>
        <v/>
      </c>
      <c r="B32" s="43"/>
      <c r="C32" s="43"/>
      <c r="D32" s="43"/>
      <c r="E32" s="43"/>
      <c r="F32" s="43"/>
    </row>
    <row r="33" spans="1:6">
      <c r="A33" s="45" t="str">
        <f t="shared" si="0"/>
        <v/>
      </c>
      <c r="B33" s="43"/>
      <c r="C33" s="43"/>
      <c r="D33" s="43"/>
      <c r="E33" s="43"/>
      <c r="F33" s="43"/>
    </row>
    <row r="34" spans="1:6">
      <c r="A34" s="45" t="str">
        <f t="shared" si="0"/>
        <v/>
      </c>
      <c r="B34" s="43"/>
      <c r="C34" s="43"/>
      <c r="D34" s="43"/>
      <c r="E34" s="43"/>
      <c r="F34" s="43"/>
    </row>
    <row r="35" spans="1:6">
      <c r="A35" s="45" t="str">
        <f t="shared" si="0"/>
        <v/>
      </c>
      <c r="B35" s="43"/>
      <c r="C35" s="43"/>
      <c r="D35" s="43"/>
      <c r="E35" s="43"/>
      <c r="F35" s="43"/>
    </row>
  </sheetData>
  <mergeCells count="2">
    <mergeCell ref="B1:C1"/>
    <mergeCell ref="D1:E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6"/>
  <sheetViews>
    <sheetView workbookViewId="0">
      <selection activeCell="B16" sqref="B16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40"/>
      <c r="B1" s="40" t="s">
        <v>39</v>
      </c>
    </row>
    <row r="2" spans="1:11" ht="15.75" customHeight="1">
      <c r="A2" s="40"/>
      <c r="B2" s="46" t="s">
        <v>24</v>
      </c>
      <c r="C2" s="46" t="s">
        <v>25</v>
      </c>
      <c r="D2" s="46" t="s">
        <v>26</v>
      </c>
      <c r="E2" s="46" t="s">
        <v>27</v>
      </c>
      <c r="F2" s="46" t="s">
        <v>28</v>
      </c>
      <c r="G2" s="46" t="s">
        <v>29</v>
      </c>
      <c r="H2" s="46" t="s">
        <v>30</v>
      </c>
      <c r="I2" s="46" t="s">
        <v>31</v>
      </c>
      <c r="J2" s="46" t="s">
        <v>32</v>
      </c>
      <c r="K2" s="46" t="s">
        <v>33</v>
      </c>
    </row>
    <row r="3" spans="1:11" ht="15">
      <c r="A3">
        <v>1</v>
      </c>
      <c r="B3" s="42"/>
      <c r="C3" s="37"/>
      <c r="D3" s="37"/>
      <c r="E3" s="37"/>
      <c r="F3" s="37"/>
      <c r="G3" s="37"/>
      <c r="H3" s="37"/>
      <c r="I3" s="37"/>
      <c r="J3" s="37"/>
      <c r="K3" s="37"/>
    </row>
    <row r="4" spans="1:11" ht="15">
      <c r="A4" s="6">
        <v>2</v>
      </c>
      <c r="B4" s="41"/>
      <c r="C4" s="36"/>
      <c r="D4" s="36"/>
      <c r="E4" s="36"/>
      <c r="F4" s="36"/>
      <c r="G4" s="36"/>
      <c r="H4" s="36"/>
      <c r="I4" s="36"/>
      <c r="J4" s="36"/>
      <c r="K4" s="36"/>
    </row>
    <row r="5" spans="1:11" ht="15">
      <c r="A5">
        <v>3</v>
      </c>
      <c r="B5" s="41"/>
      <c r="C5" s="36"/>
      <c r="D5" s="36"/>
      <c r="E5" s="36"/>
      <c r="F5" s="36"/>
      <c r="G5" s="36"/>
      <c r="H5" s="36"/>
      <c r="I5" s="36"/>
      <c r="J5" s="36"/>
      <c r="K5" s="36"/>
    </row>
    <row r="6" spans="1:11" ht="15">
      <c r="A6" s="6">
        <v>4</v>
      </c>
      <c r="B6" s="41"/>
      <c r="C6" s="36"/>
      <c r="D6" s="36"/>
      <c r="E6" s="36"/>
      <c r="F6" s="36"/>
      <c r="G6" s="36"/>
      <c r="H6" s="36"/>
      <c r="I6" s="36"/>
      <c r="J6" s="36"/>
      <c r="K6" s="36"/>
    </row>
    <row r="7" spans="1:11" ht="15">
      <c r="A7">
        <v>5</v>
      </c>
      <c r="B7" s="41"/>
      <c r="C7" s="36"/>
      <c r="D7" s="36"/>
      <c r="E7" s="36"/>
      <c r="F7" s="36"/>
      <c r="G7" s="36"/>
      <c r="H7" s="36"/>
      <c r="I7" s="36"/>
      <c r="J7" s="36"/>
      <c r="K7" s="36"/>
    </row>
    <row r="8" spans="1:11" ht="15">
      <c r="A8" s="6">
        <v>6</v>
      </c>
      <c r="B8" s="41"/>
      <c r="C8" s="36"/>
      <c r="D8" s="36"/>
      <c r="E8" s="36"/>
      <c r="F8" s="36"/>
      <c r="G8" s="36"/>
      <c r="H8" s="36"/>
      <c r="I8" s="36"/>
      <c r="J8" s="36"/>
      <c r="K8" s="36"/>
    </row>
    <row r="18" spans="1:1" ht="15">
      <c r="A18" s="6"/>
    </row>
    <row r="19" spans="1:1" ht="15" customHeight="1">
      <c r="A19" s="6"/>
    </row>
    <row r="20" spans="1:1" ht="15" customHeight="1"/>
    <row r="21" spans="1:1" ht="15" customHeight="1">
      <c r="A21" s="6"/>
    </row>
    <row r="22" spans="1:1" ht="15" customHeight="1">
      <c r="A22" s="6"/>
    </row>
    <row r="23" spans="1:1" ht="15" customHeight="1">
      <c r="A23" s="6"/>
    </row>
    <row r="24" spans="1:1" ht="15" customHeight="1"/>
    <row r="25" spans="1:1" ht="15" customHeight="1"/>
    <row r="26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A2" sqref="A2"/>
    </sheetView>
  </sheetViews>
  <sheetFormatPr defaultRowHeight="12.75"/>
  <cols>
    <col min="1" max="1" width="41.42578125" customWidth="1"/>
  </cols>
  <sheetData>
    <row r="1" spans="1:1" ht="25.5">
      <c r="A1" s="48" t="s">
        <v>38</v>
      </c>
    </row>
    <row r="2" spans="1:1" ht="18">
      <c r="A2" s="47"/>
    </row>
    <row r="3" spans="1:1" ht="18">
      <c r="A3" s="47"/>
    </row>
    <row r="4" spans="1:1" ht="18">
      <c r="A4" s="47"/>
    </row>
    <row r="5" spans="1:1" ht="18">
      <c r="A5" s="47"/>
    </row>
    <row r="6" spans="1:1" ht="18">
      <c r="A6" s="47"/>
    </row>
    <row r="7" spans="1:1" ht="18">
      <c r="A7" s="47"/>
    </row>
    <row r="8" spans="1:1" ht="18">
      <c r="A8" s="47"/>
    </row>
    <row r="9" spans="1:1" ht="18">
      <c r="A9" s="47"/>
    </row>
    <row r="10" spans="1:1" ht="18">
      <c r="A10" s="47"/>
    </row>
    <row r="11" spans="1:1" ht="18">
      <c r="A11" s="47"/>
    </row>
    <row r="12" spans="1:1" ht="18">
      <c r="A12" s="47"/>
    </row>
    <row r="13" spans="1:1" ht="18">
      <c r="A13" s="47"/>
    </row>
    <row r="14" spans="1:1" ht="18">
      <c r="A14" s="47"/>
    </row>
    <row r="15" spans="1:1" ht="18">
      <c r="A15" s="47"/>
    </row>
    <row r="16" spans="1:1" ht="18">
      <c r="A16" s="47"/>
    </row>
    <row r="17" spans="1:1" ht="18">
      <c r="A17" s="47"/>
    </row>
    <row r="18" spans="1:1" ht="18">
      <c r="A18" s="47"/>
    </row>
    <row r="19" spans="1:1" ht="18">
      <c r="A19" s="47"/>
    </row>
    <row r="20" spans="1:1" ht="18">
      <c r="A20" s="47"/>
    </row>
    <row r="21" spans="1:1" ht="18">
      <c r="A21" s="47"/>
    </row>
    <row r="22" spans="1:1" ht="18">
      <c r="A22" s="47"/>
    </row>
    <row r="23" spans="1:1" ht="18">
      <c r="A23" s="47"/>
    </row>
    <row r="24" spans="1:1" ht="18">
      <c r="A24" s="47"/>
    </row>
    <row r="25" spans="1:1" ht="18">
      <c r="A25" s="47"/>
    </row>
    <row r="26" spans="1:1" ht="18">
      <c r="A26" s="47"/>
    </row>
    <row r="27" spans="1:1" ht="18">
      <c r="A27" s="47"/>
    </row>
    <row r="28" spans="1:1" ht="18">
      <c r="A28" s="47"/>
    </row>
    <row r="29" spans="1:1" ht="18">
      <c r="A29" s="47"/>
    </row>
    <row r="30" spans="1:1" ht="18">
      <c r="A30" s="47"/>
    </row>
    <row r="31" spans="1:1" ht="18">
      <c r="A31" s="47"/>
    </row>
    <row r="32" spans="1:1" ht="18">
      <c r="A32" s="47"/>
    </row>
    <row r="33" spans="1:1" ht="18">
      <c r="A33" s="47"/>
    </row>
    <row r="34" spans="1:1" ht="18">
      <c r="A34" s="47"/>
    </row>
    <row r="35" spans="1:1" ht="18">
      <c r="A35" s="47"/>
    </row>
    <row r="36" spans="1:1" ht="18">
      <c r="A36" s="47"/>
    </row>
    <row r="37" spans="1:1" ht="18">
      <c r="A37" s="47"/>
    </row>
    <row r="38" spans="1:1" ht="18">
      <c r="A38" s="47"/>
    </row>
    <row r="39" spans="1:1" ht="18">
      <c r="A39" s="47"/>
    </row>
    <row r="40" spans="1:1" ht="18">
      <c r="A40" s="47"/>
    </row>
    <row r="41" spans="1:1" ht="18">
      <c r="A41" s="47"/>
    </row>
    <row r="42" spans="1:1" ht="18">
      <c r="A42" s="47"/>
    </row>
    <row r="43" spans="1:1" ht="18">
      <c r="A43" s="47"/>
    </row>
    <row r="44" spans="1:1" ht="18">
      <c r="A44" s="47"/>
    </row>
    <row r="45" spans="1:1" ht="18">
      <c r="A45" s="47"/>
    </row>
    <row r="46" spans="1:1" ht="18">
      <c r="A46" s="47"/>
    </row>
    <row r="47" spans="1:1" ht="18">
      <c r="A47" s="47"/>
    </row>
    <row r="48" spans="1:1" ht="18">
      <c r="A48" s="47"/>
    </row>
    <row r="49" spans="1:1" ht="18">
      <c r="A49" s="47"/>
    </row>
    <row r="50" spans="1:1" ht="18">
      <c r="A50" s="47"/>
    </row>
    <row r="51" spans="1:1" ht="18">
      <c r="A51" s="47"/>
    </row>
    <row r="52" spans="1:1" ht="18">
      <c r="A52" s="47"/>
    </row>
    <row r="53" spans="1:1" ht="18">
      <c r="A53" s="47"/>
    </row>
    <row r="54" spans="1:1" ht="18">
      <c r="A54" s="47"/>
    </row>
    <row r="55" spans="1:1" ht="18">
      <c r="A55" s="47"/>
    </row>
    <row r="56" spans="1:1" ht="18">
      <c r="A56" s="47"/>
    </row>
    <row r="57" spans="1:1" ht="18">
      <c r="A57" s="47"/>
    </row>
    <row r="58" spans="1:1" ht="18">
      <c r="A58" s="47"/>
    </row>
    <row r="59" spans="1:1" ht="18">
      <c r="A59" s="47"/>
    </row>
    <row r="60" spans="1:1" ht="18">
      <c r="A60" s="47"/>
    </row>
    <row r="61" spans="1:1" ht="18">
      <c r="A61" s="47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2"/>
  <sheetViews>
    <sheetView topLeftCell="A2" workbookViewId="0">
      <selection activeCell="B2" sqref="B2:B62"/>
    </sheetView>
  </sheetViews>
  <sheetFormatPr defaultRowHeight="20.25"/>
  <cols>
    <col min="1" max="1" width="7" style="49" customWidth="1"/>
    <col min="2" max="3" width="39.7109375" style="49" bestFit="1" customWidth="1"/>
  </cols>
  <sheetData>
    <row r="1" spans="1:3">
      <c r="A1" s="52"/>
      <c r="B1" s="49" t="s">
        <v>45</v>
      </c>
      <c r="C1" s="49" t="s">
        <v>46</v>
      </c>
    </row>
    <row r="2" spans="1:3">
      <c r="A2" s="49">
        <v>1</v>
      </c>
      <c r="B2" s="53" t="str">
        <f>Scores!D3</f>
        <v/>
      </c>
      <c r="C2" s="53" t="str">
        <f>Scores!O3</f>
        <v/>
      </c>
    </row>
    <row r="3" spans="1:3">
      <c r="A3" s="49">
        <v>2</v>
      </c>
      <c r="B3" s="54" t="str">
        <f>_xlfn.IFNA(IF(HLOOKUP(B$2,Teams!$B$3:$K$8,$A3,FALSE)=0,"",HLOOKUP(B$2,Teams!$B$3:$K$8,$A3,FALSE)),"")</f>
        <v/>
      </c>
      <c r="C3" s="54" t="str">
        <f>_xlfn.IFNA(IF(HLOOKUP(C$2,Teams!$B$3:$K$8,$A3,FALSE)=0,"",HLOOKUP(C$2,Teams!$B$3:$K$8,$A3,FALSE)),"")</f>
        <v/>
      </c>
    </row>
    <row r="4" spans="1:3">
      <c r="A4" s="49">
        <v>3</v>
      </c>
      <c r="B4" s="54" t="str">
        <f>_xlfn.IFNA(IF(HLOOKUP(B$2,Teams!$B$3:$K$8,$A4,FALSE)=0,"",HLOOKUP(B$2,Teams!$B$3:$K$8,$A4,FALSE)),"")</f>
        <v/>
      </c>
      <c r="C4" s="54" t="str">
        <f>_xlfn.IFNA(IF(HLOOKUP(C$2,Teams!$B$3:$K$8,$A4,FALSE)=0,"",HLOOKUP(C$2,Teams!$B$3:$K$8,$A4,FALSE)),"")</f>
        <v/>
      </c>
    </row>
    <row r="5" spans="1:3">
      <c r="A5" s="49">
        <v>4</v>
      </c>
      <c r="B5" s="54" t="str">
        <f>_xlfn.IFNA(IF(HLOOKUP(B$2,Teams!$B$3:$K$8,$A5,FALSE)=0,"",HLOOKUP(B$2,Teams!$B$3:$K$8,$A5,FALSE)),"")</f>
        <v/>
      </c>
      <c r="C5" s="54" t="str">
        <f>_xlfn.IFNA(IF(HLOOKUP(C$2,Teams!$B$3:$K$8,$A5,FALSE)=0,"",HLOOKUP(C$2,Teams!$B$3:$K$8,$A5,FALSE)),"")</f>
        <v/>
      </c>
    </row>
    <row r="6" spans="1:3">
      <c r="A6" s="49">
        <v>5</v>
      </c>
      <c r="B6" s="54" t="str">
        <f>_xlfn.IFNA(IF(HLOOKUP(B$2,Teams!$B$3:$K$8,$A6,FALSE)=0,"",HLOOKUP(B$2,Teams!$B$3:$K$8,$A6,FALSE)),"")</f>
        <v/>
      </c>
      <c r="C6" s="54" t="str">
        <f>_xlfn.IFNA(IF(HLOOKUP(C$2,Teams!$B$3:$K$8,$A6,FALSE)=0,"",HLOOKUP(C$2,Teams!$B$3:$K$8,$A6,FALSE)),"")</f>
        <v/>
      </c>
    </row>
    <row r="7" spans="1:3">
      <c r="A7" s="49">
        <v>6</v>
      </c>
      <c r="B7" s="54" t="str">
        <f>_xlfn.IFNA(IF(HLOOKUP(B$2,Teams!$B$3:$K$8,$A7,FALSE)=0,"",HLOOKUP(B$2,Teams!$B$3:$K$8,$A7,FALSE)),"")</f>
        <v/>
      </c>
      <c r="C7" s="54" t="str">
        <f>_xlfn.IFNA(IF(HLOOKUP(C$2,Teams!$B$3:$K$8,$A7,FALSE)=0,"",HLOOKUP(C$2,Teams!$B$3:$K$8,$A7,FALSE)),"")</f>
        <v/>
      </c>
    </row>
    <row r="8" spans="1:3">
      <c r="B8" s="55" t="str">
        <f>IF(ISBLANK(Players!A2),"",Players!A2)</f>
        <v/>
      </c>
      <c r="C8" s="55" t="str">
        <f>IF(ISBLANK(Players!A2),"",Players!A2)</f>
        <v/>
      </c>
    </row>
    <row r="9" spans="1:3">
      <c r="B9" s="55" t="str">
        <f>IF(ISBLANK(Players!A3),"",Players!A3)</f>
        <v/>
      </c>
      <c r="C9" s="55" t="str">
        <f>IF(ISBLANK(Players!A3),"",Players!A3)</f>
        <v/>
      </c>
    </row>
    <row r="10" spans="1:3">
      <c r="B10" s="55" t="str">
        <f>IF(ISBLANK(Players!A4),"",Players!A4)</f>
        <v/>
      </c>
      <c r="C10" s="55" t="str">
        <f>IF(ISBLANK(Players!A4),"",Players!A4)</f>
        <v/>
      </c>
    </row>
    <row r="11" spans="1:3">
      <c r="B11" s="55" t="str">
        <f>IF(ISBLANK(Players!A5),"",Players!A5)</f>
        <v/>
      </c>
      <c r="C11" s="55" t="str">
        <f>IF(ISBLANK(Players!A5),"",Players!A5)</f>
        <v/>
      </c>
    </row>
    <row r="12" spans="1:3">
      <c r="B12" s="55" t="str">
        <f>IF(ISBLANK(Players!A6),"",Players!A6)</f>
        <v/>
      </c>
      <c r="C12" s="55" t="str">
        <f>IF(ISBLANK(Players!A6),"",Players!A6)</f>
        <v/>
      </c>
    </row>
    <row r="13" spans="1:3">
      <c r="B13" s="55" t="str">
        <f>IF(ISBLANK(Players!A7),"",Players!A7)</f>
        <v/>
      </c>
      <c r="C13" s="55" t="str">
        <f>IF(ISBLANK(Players!A7),"",Players!A7)</f>
        <v/>
      </c>
    </row>
    <row r="14" spans="1:3">
      <c r="B14" s="55" t="str">
        <f>IF(ISBLANK(Players!A8),"",Players!A8)</f>
        <v/>
      </c>
      <c r="C14" s="55" t="str">
        <f>IF(ISBLANK(Players!A8),"",Players!A8)</f>
        <v/>
      </c>
    </row>
    <row r="15" spans="1:3">
      <c r="B15" s="55" t="str">
        <f>IF(ISBLANK(Players!A9),"",Players!A9)</f>
        <v/>
      </c>
      <c r="C15" s="55" t="str">
        <f>IF(ISBLANK(Players!A9),"",Players!A9)</f>
        <v/>
      </c>
    </row>
    <row r="16" spans="1:3">
      <c r="B16" s="55" t="str">
        <f>IF(ISBLANK(Players!A10),"",Players!A10)</f>
        <v/>
      </c>
      <c r="C16" s="55" t="str">
        <f>IF(ISBLANK(Players!A10),"",Players!A10)</f>
        <v/>
      </c>
    </row>
    <row r="17" spans="2:3">
      <c r="B17" s="55" t="str">
        <f>IF(ISBLANK(Players!A11),"",Players!A11)</f>
        <v/>
      </c>
      <c r="C17" s="55" t="str">
        <f>IF(ISBLANK(Players!A11),"",Players!A11)</f>
        <v/>
      </c>
    </row>
    <row r="18" spans="2:3">
      <c r="B18" s="55" t="str">
        <f>IF(ISBLANK(Players!A12),"",Players!A12)</f>
        <v/>
      </c>
      <c r="C18" s="55" t="str">
        <f>IF(ISBLANK(Players!A12),"",Players!A12)</f>
        <v/>
      </c>
    </row>
    <row r="19" spans="2:3">
      <c r="B19" s="55" t="str">
        <f>IF(ISBLANK(Players!A13),"",Players!A13)</f>
        <v/>
      </c>
      <c r="C19" s="55" t="str">
        <f>IF(ISBLANK(Players!A13),"",Players!A13)</f>
        <v/>
      </c>
    </row>
    <row r="20" spans="2:3">
      <c r="B20" s="55" t="str">
        <f>IF(ISBLANK(Players!A14),"",Players!A14)</f>
        <v/>
      </c>
      <c r="C20" s="55" t="str">
        <f>IF(ISBLANK(Players!A14),"",Players!A14)</f>
        <v/>
      </c>
    </row>
    <row r="21" spans="2:3">
      <c r="B21" s="55" t="str">
        <f>IF(ISBLANK(Players!A15),"",Players!A15)</f>
        <v/>
      </c>
      <c r="C21" s="55" t="str">
        <f>IF(ISBLANK(Players!A15),"",Players!A15)</f>
        <v/>
      </c>
    </row>
    <row r="22" spans="2:3">
      <c r="B22" s="55" t="str">
        <f>IF(ISBLANK(Players!A16),"",Players!A16)</f>
        <v/>
      </c>
      <c r="C22" s="55" t="str">
        <f>IF(ISBLANK(Players!A16),"",Players!A16)</f>
        <v/>
      </c>
    </row>
    <row r="23" spans="2:3">
      <c r="B23" s="55" t="str">
        <f>IF(ISBLANK(Players!A17),"",Players!A17)</f>
        <v/>
      </c>
      <c r="C23" s="55" t="str">
        <f>IF(ISBLANK(Players!A17),"",Players!A17)</f>
        <v/>
      </c>
    </row>
    <row r="24" spans="2:3">
      <c r="B24" s="55" t="str">
        <f>IF(ISBLANK(Players!A18),"",Players!A18)</f>
        <v/>
      </c>
      <c r="C24" s="55" t="str">
        <f>IF(ISBLANK(Players!A18),"",Players!A18)</f>
        <v/>
      </c>
    </row>
    <row r="25" spans="2:3">
      <c r="B25" s="55" t="str">
        <f>IF(ISBLANK(Players!A19),"",Players!A19)</f>
        <v/>
      </c>
      <c r="C25" s="55" t="str">
        <f>IF(ISBLANK(Players!A19),"",Players!A19)</f>
        <v/>
      </c>
    </row>
    <row r="26" spans="2:3">
      <c r="B26" s="55" t="str">
        <f>IF(ISBLANK(Players!A20),"",Players!A20)</f>
        <v/>
      </c>
      <c r="C26" s="55" t="str">
        <f>IF(ISBLANK(Players!A20),"",Players!A20)</f>
        <v/>
      </c>
    </row>
    <row r="27" spans="2:3">
      <c r="B27" s="55" t="str">
        <f>IF(ISBLANK(Players!A21),"",Players!A21)</f>
        <v/>
      </c>
      <c r="C27" s="55" t="str">
        <f>IF(ISBLANK(Players!A21),"",Players!A21)</f>
        <v/>
      </c>
    </row>
    <row r="28" spans="2:3">
      <c r="B28" s="55" t="str">
        <f>IF(ISBLANK(Players!A22),"",Players!A22)</f>
        <v/>
      </c>
      <c r="C28" s="55" t="str">
        <f>IF(ISBLANK(Players!A22),"",Players!A22)</f>
        <v/>
      </c>
    </row>
    <row r="29" spans="2:3">
      <c r="B29" s="55" t="str">
        <f>IF(ISBLANK(Players!A23),"",Players!A23)</f>
        <v/>
      </c>
      <c r="C29" s="55" t="str">
        <f>IF(ISBLANK(Players!A23),"",Players!A23)</f>
        <v/>
      </c>
    </row>
    <row r="30" spans="2:3">
      <c r="B30" s="55" t="str">
        <f>IF(ISBLANK(Players!A24),"",Players!A24)</f>
        <v/>
      </c>
      <c r="C30" s="55" t="str">
        <f>IF(ISBLANK(Players!A24),"",Players!A24)</f>
        <v/>
      </c>
    </row>
    <row r="31" spans="2:3">
      <c r="B31" s="55" t="str">
        <f>IF(ISBLANK(Players!A25),"",Players!A25)</f>
        <v/>
      </c>
      <c r="C31" s="55" t="str">
        <f>IF(ISBLANK(Players!A25),"",Players!A25)</f>
        <v/>
      </c>
    </row>
    <row r="32" spans="2:3">
      <c r="B32" s="55" t="str">
        <f>IF(ISBLANK(Players!A26),"",Players!A26)</f>
        <v/>
      </c>
      <c r="C32" s="55" t="str">
        <f>IF(ISBLANK(Players!A26),"",Players!A26)</f>
        <v/>
      </c>
    </row>
    <row r="33" spans="2:3">
      <c r="B33" s="55" t="str">
        <f>IF(ISBLANK(Players!A27),"",Players!A27)</f>
        <v/>
      </c>
      <c r="C33" s="55" t="str">
        <f>IF(ISBLANK(Players!A27),"",Players!A27)</f>
        <v/>
      </c>
    </row>
    <row r="34" spans="2:3">
      <c r="B34" s="55" t="str">
        <f>IF(ISBLANK(Players!A28),"",Players!A28)</f>
        <v/>
      </c>
      <c r="C34" s="55" t="str">
        <f>IF(ISBLANK(Players!A28),"",Players!A28)</f>
        <v/>
      </c>
    </row>
    <row r="35" spans="2:3">
      <c r="B35" s="55" t="str">
        <f>IF(ISBLANK(Players!A29),"",Players!A29)</f>
        <v/>
      </c>
      <c r="C35" s="55" t="str">
        <f>IF(ISBLANK(Players!A29),"",Players!A29)</f>
        <v/>
      </c>
    </row>
    <row r="36" spans="2:3">
      <c r="B36" s="55" t="str">
        <f>IF(ISBLANK(Players!A30),"",Players!A30)</f>
        <v/>
      </c>
      <c r="C36" s="55" t="str">
        <f>IF(ISBLANK(Players!A30),"",Players!A30)</f>
        <v/>
      </c>
    </row>
    <row r="37" spans="2:3">
      <c r="B37" s="55" t="str">
        <f>IF(ISBLANK(Players!A31),"",Players!A31)</f>
        <v/>
      </c>
      <c r="C37" s="55" t="str">
        <f>IF(ISBLANK(Players!A31),"",Players!A31)</f>
        <v/>
      </c>
    </row>
    <row r="38" spans="2:3">
      <c r="B38" s="55" t="str">
        <f>IF(ISBLANK(Players!A32),"",Players!A32)</f>
        <v/>
      </c>
      <c r="C38" s="55" t="str">
        <f>IF(ISBLANK(Players!A32),"",Players!A32)</f>
        <v/>
      </c>
    </row>
    <row r="39" spans="2:3">
      <c r="B39" s="55" t="str">
        <f>IF(ISBLANK(Players!A33),"",Players!A33)</f>
        <v/>
      </c>
      <c r="C39" s="55" t="str">
        <f>IF(ISBLANK(Players!A33),"",Players!A33)</f>
        <v/>
      </c>
    </row>
    <row r="40" spans="2:3">
      <c r="B40" s="55" t="str">
        <f>IF(ISBLANK(Players!A34),"",Players!A34)</f>
        <v/>
      </c>
      <c r="C40" s="55" t="str">
        <f>IF(ISBLANK(Players!A34),"",Players!A34)</f>
        <v/>
      </c>
    </row>
    <row r="41" spans="2:3">
      <c r="B41" s="55" t="str">
        <f>IF(ISBLANK(Players!A35),"",Players!A35)</f>
        <v/>
      </c>
      <c r="C41" s="55" t="str">
        <f>IF(ISBLANK(Players!A35),"",Players!A35)</f>
        <v/>
      </c>
    </row>
    <row r="42" spans="2:3">
      <c r="B42" s="55" t="str">
        <f>IF(ISBLANK(Players!A36),"",Players!A36)</f>
        <v/>
      </c>
      <c r="C42" s="55" t="str">
        <f>IF(ISBLANK(Players!A36),"",Players!A36)</f>
        <v/>
      </c>
    </row>
    <row r="43" spans="2:3">
      <c r="B43" s="55" t="str">
        <f>IF(ISBLANK(Players!A37),"",Players!A37)</f>
        <v/>
      </c>
      <c r="C43" s="55" t="str">
        <f>IF(ISBLANK(Players!A37),"",Players!A37)</f>
        <v/>
      </c>
    </row>
    <row r="44" spans="2:3">
      <c r="B44" s="55" t="str">
        <f>IF(ISBLANK(Players!A38),"",Players!A38)</f>
        <v/>
      </c>
      <c r="C44" s="55" t="str">
        <f>IF(ISBLANK(Players!A38),"",Players!A38)</f>
        <v/>
      </c>
    </row>
    <row r="45" spans="2:3">
      <c r="B45" s="55" t="str">
        <f>IF(ISBLANK(Players!A39),"",Players!A39)</f>
        <v/>
      </c>
      <c r="C45" s="55" t="str">
        <f>IF(ISBLANK(Players!A39),"",Players!A39)</f>
        <v/>
      </c>
    </row>
    <row r="46" spans="2:3">
      <c r="B46" s="55" t="str">
        <f>IF(ISBLANK(Players!A40),"",Players!A40)</f>
        <v/>
      </c>
      <c r="C46" s="55" t="str">
        <f>IF(ISBLANK(Players!A40),"",Players!A40)</f>
        <v/>
      </c>
    </row>
    <row r="47" spans="2:3">
      <c r="B47" s="55" t="str">
        <f>IF(ISBLANK(Players!A41),"",Players!A41)</f>
        <v/>
      </c>
      <c r="C47" s="55" t="str">
        <f>IF(ISBLANK(Players!A41),"",Players!A41)</f>
        <v/>
      </c>
    </row>
    <row r="48" spans="2:3">
      <c r="B48" s="55" t="str">
        <f>IF(ISBLANK(Players!A42),"",Players!A42)</f>
        <v/>
      </c>
      <c r="C48" s="55" t="str">
        <f>IF(ISBLANK(Players!A42),"",Players!A42)</f>
        <v/>
      </c>
    </row>
    <row r="49" spans="2:3">
      <c r="B49" s="55" t="str">
        <f>IF(ISBLANK(Players!A43),"",Players!A43)</f>
        <v/>
      </c>
      <c r="C49" s="55" t="str">
        <f>IF(ISBLANK(Players!A43),"",Players!A43)</f>
        <v/>
      </c>
    </row>
    <row r="50" spans="2:3">
      <c r="B50" s="55" t="str">
        <f>IF(ISBLANK(Players!A44),"",Players!A44)</f>
        <v/>
      </c>
      <c r="C50" s="55" t="str">
        <f>IF(ISBLANK(Players!A44),"",Players!A44)</f>
        <v/>
      </c>
    </row>
    <row r="51" spans="2:3">
      <c r="B51" s="55" t="str">
        <f>IF(ISBLANK(Players!A45),"",Players!A45)</f>
        <v/>
      </c>
      <c r="C51" s="55" t="str">
        <f>IF(ISBLANK(Players!A45),"",Players!A45)</f>
        <v/>
      </c>
    </row>
    <row r="52" spans="2:3">
      <c r="B52" s="55" t="str">
        <f>IF(ISBLANK(Players!A46),"",Players!A46)</f>
        <v/>
      </c>
      <c r="C52" s="55" t="str">
        <f>IF(ISBLANK(Players!A46),"",Players!A46)</f>
        <v/>
      </c>
    </row>
    <row r="53" spans="2:3">
      <c r="B53" s="55" t="str">
        <f>IF(ISBLANK(Players!A47),"",Players!A47)</f>
        <v/>
      </c>
      <c r="C53" s="55" t="str">
        <f>IF(ISBLANK(Players!A47),"",Players!A47)</f>
        <v/>
      </c>
    </row>
    <row r="54" spans="2:3">
      <c r="B54" s="55" t="str">
        <f>IF(ISBLANK(Players!A48),"",Players!A48)</f>
        <v/>
      </c>
      <c r="C54" s="55" t="str">
        <f>IF(ISBLANK(Players!A48),"",Players!A48)</f>
        <v/>
      </c>
    </row>
    <row r="55" spans="2:3">
      <c r="B55" s="55" t="str">
        <f>IF(ISBLANK(Players!A49),"",Players!A49)</f>
        <v/>
      </c>
      <c r="C55" s="55" t="str">
        <f>IF(ISBLANK(Players!A49),"",Players!A49)</f>
        <v/>
      </c>
    </row>
    <row r="56" spans="2:3">
      <c r="B56" s="55" t="str">
        <f>IF(ISBLANK(Players!A50),"",Players!A50)</f>
        <v/>
      </c>
      <c r="C56" s="55" t="str">
        <f>IF(ISBLANK(Players!A50),"",Players!A50)</f>
        <v/>
      </c>
    </row>
    <row r="57" spans="2:3">
      <c r="B57" s="55" t="str">
        <f>IF(ISBLANK(Players!A51),"",Players!A51)</f>
        <v/>
      </c>
      <c r="C57" s="55" t="str">
        <f>IF(ISBLANK(Players!A51),"",Players!A51)</f>
        <v/>
      </c>
    </row>
    <row r="58" spans="2:3">
      <c r="B58" s="55" t="str">
        <f>IF(ISBLANK(Players!A52),"",Players!A52)</f>
        <v/>
      </c>
      <c r="C58" s="55" t="str">
        <f>IF(ISBLANK(Players!A52),"",Players!A52)</f>
        <v/>
      </c>
    </row>
    <row r="59" spans="2:3">
      <c r="B59" s="55" t="str">
        <f>IF(ISBLANK(Players!A53),"",Players!A53)</f>
        <v/>
      </c>
      <c r="C59" s="55" t="str">
        <f>IF(ISBLANK(Players!A53),"",Players!A53)</f>
        <v/>
      </c>
    </row>
    <row r="60" spans="2:3">
      <c r="B60" s="55" t="str">
        <f>IF(ISBLANK(Players!A54),"",Players!A54)</f>
        <v/>
      </c>
      <c r="C60" s="55" t="str">
        <f>IF(ISBLANK(Players!A54),"",Players!A54)</f>
        <v/>
      </c>
    </row>
    <row r="61" spans="2:3">
      <c r="B61" s="55" t="str">
        <f>IF(ISBLANK(Players!A55),"",Players!A55)</f>
        <v/>
      </c>
      <c r="C61" s="55" t="str">
        <f>IF(ISBLANK(Players!A55),"",Players!A55)</f>
        <v/>
      </c>
    </row>
    <row r="62" spans="2:3">
      <c r="B62" s="55" t="str">
        <f>IF(ISBLANK(Players!A56),"",Players!A56)</f>
        <v/>
      </c>
      <c r="C62" s="55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40"/>
  <sheetViews>
    <sheetView topLeftCell="A3" zoomScaleNormal="100" workbookViewId="0">
      <selection activeCell="C17" sqref="C17"/>
    </sheetView>
  </sheetViews>
  <sheetFormatPr defaultRowHeight="12.75" outlineLevelCol="1"/>
  <cols>
    <col min="1" max="1" width="1.5703125" style="7" customWidth="1"/>
    <col min="2" max="2" width="57.85546875" customWidth="1"/>
    <col min="3" max="3" width="15.7109375" customWidth="1"/>
    <col min="4" max="4" width="57.85546875" customWidth="1"/>
    <col min="5" max="5" width="15.7109375" customWidth="1"/>
    <col min="6" max="6" width="14.28515625" customWidth="1"/>
    <col min="7" max="7" width="25.7109375" customWidth="1" outlineLevel="1"/>
    <col min="8" max="10" width="3.7109375" customWidth="1" outlineLevel="1"/>
    <col min="11" max="11" width="3.7109375" customWidth="1"/>
    <col min="12" max="12" width="25.7109375" customWidth="1" outlineLevel="1"/>
    <col min="13" max="15" width="3.7109375" customWidth="1" outlineLevel="1"/>
    <col min="16" max="16" width="14.28515625" customWidth="1"/>
  </cols>
  <sheetData>
    <row r="1" spans="1:15" ht="24" customHeight="1">
      <c r="A1" s="4"/>
      <c r="B1" s="153" t="s">
        <v>7</v>
      </c>
      <c r="C1" s="153"/>
      <c r="D1" s="153"/>
      <c r="E1" s="153"/>
    </row>
    <row r="2" spans="1:15" ht="25.5" customHeight="1">
      <c r="A2" s="4"/>
      <c r="B2" s="153"/>
      <c r="C2" s="153"/>
      <c r="D2" s="153"/>
      <c r="E2" s="153"/>
    </row>
    <row r="3" spans="1:15" ht="20.25">
      <c r="B3" s="49"/>
      <c r="C3" s="49"/>
      <c r="D3" s="49"/>
      <c r="E3" s="49"/>
    </row>
    <row r="4" spans="1:15" ht="20.25">
      <c r="B4" s="50" t="str">
        <f>"Info: " &amp; Scores!D2</f>
        <v>Info: Select the fixture</v>
      </c>
      <c r="C4" s="50"/>
      <c r="D4" s="50"/>
      <c r="E4" s="50"/>
    </row>
    <row r="5" spans="1:15" ht="20.25">
      <c r="A5" s="8"/>
      <c r="B5" s="50" t="str">
        <f>G5</f>
        <v>Player 1-1</v>
      </c>
      <c r="C5" s="50" t="str">
        <f>H5&amp;","&amp;I5&amp;IF(J5="","",(","&amp;J5))</f>
        <v>,</v>
      </c>
      <c r="D5" s="50" t="str">
        <f>L5</f>
        <v>Player 2-1</v>
      </c>
      <c r="E5" s="50" t="str">
        <f>M5&amp;","&amp;N5&amp;IF(O5="","",(","&amp;O5))</f>
        <v>,</v>
      </c>
      <c r="G5" s="9" t="str">
        <f>Scores!C11</f>
        <v>Player 1-1</v>
      </c>
      <c r="H5" s="10" t="str">
        <f>IF(Scores!F11="","",Scores!F11)</f>
        <v/>
      </c>
      <c r="I5" s="10" t="str">
        <f>IF(Scores!G11="","",Scores!G11)</f>
        <v/>
      </c>
      <c r="J5" s="10" t="str">
        <f>IF(Scores!H11="","",Scores!H11)</f>
        <v/>
      </c>
      <c r="L5" s="9" t="str">
        <f>Scores!N11</f>
        <v>Player 2-1</v>
      </c>
      <c r="M5" s="9" t="str">
        <f>IF(Scores!Q11="","",Scores!Q11)</f>
        <v/>
      </c>
      <c r="N5" s="9" t="str">
        <f>IF(Scores!R11="","",Scores!R11)</f>
        <v/>
      </c>
      <c r="O5" s="9" t="str">
        <f>IF(Scores!S11="","",Scores!S11)</f>
        <v/>
      </c>
    </row>
    <row r="6" spans="1:15" ht="20.25">
      <c r="A6" s="8"/>
      <c r="B6" s="50" t="str">
        <f t="shared" ref="B6:B15" si="0">G6</f>
        <v>Player 1-2</v>
      </c>
      <c r="C6" s="50" t="str">
        <f t="shared" ref="C6:C15" si="1">H6&amp;","&amp;I6&amp;IF(J6="","",(","&amp;J6))</f>
        <v>,</v>
      </c>
      <c r="D6" s="50" t="str">
        <f t="shared" ref="D6:D15" si="2">L6</f>
        <v>Player 2-2</v>
      </c>
      <c r="E6" s="50" t="str">
        <f t="shared" ref="E6:E15" si="3">M6&amp;","&amp;N6&amp;IF(O6="","",(","&amp;O6))</f>
        <v>,</v>
      </c>
      <c r="G6" s="9" t="str">
        <f>Scores!C12</f>
        <v>Player 1-2</v>
      </c>
      <c r="H6" s="10" t="str">
        <f>IF(Scores!F12="","",Scores!F12)</f>
        <v/>
      </c>
      <c r="I6" s="10" t="str">
        <f>IF(Scores!G12="","",Scores!G12)</f>
        <v/>
      </c>
      <c r="J6" s="10" t="str">
        <f>IF(Scores!H12="","",Scores!H12)</f>
        <v/>
      </c>
      <c r="L6" s="9" t="str">
        <f>Scores!N12</f>
        <v>Player 2-2</v>
      </c>
      <c r="M6" s="9" t="str">
        <f>IF(Scores!Q12="","",Scores!Q12)</f>
        <v/>
      </c>
      <c r="N6" s="9" t="str">
        <f>IF(Scores!R12="","",Scores!R12)</f>
        <v/>
      </c>
      <c r="O6" s="9" t="str">
        <f>IF(Scores!S12="","",Scores!S12)</f>
        <v/>
      </c>
    </row>
    <row r="7" spans="1:15" ht="20.25">
      <c r="A7" s="8"/>
      <c r="B7" s="50" t="str">
        <f t="shared" si="0"/>
        <v>Player 1-3</v>
      </c>
      <c r="C7" s="50" t="str">
        <f t="shared" si="1"/>
        <v>,</v>
      </c>
      <c r="D7" s="50" t="str">
        <f t="shared" si="2"/>
        <v>Player 2-3</v>
      </c>
      <c r="E7" s="50" t="str">
        <f t="shared" si="3"/>
        <v>,</v>
      </c>
      <c r="G7" s="9" t="str">
        <f>Scores!C13</f>
        <v>Player 1-3</v>
      </c>
      <c r="H7" s="10" t="str">
        <f>IF(Scores!F13="","",Scores!F13)</f>
        <v/>
      </c>
      <c r="I7" s="10" t="str">
        <f>IF(Scores!G13="","",Scores!G13)</f>
        <v/>
      </c>
      <c r="J7" s="10" t="str">
        <f>IF(Scores!H13="","",Scores!H13)</f>
        <v/>
      </c>
      <c r="L7" s="9" t="str">
        <f>Scores!N13</f>
        <v>Player 2-3</v>
      </c>
      <c r="M7" s="9" t="str">
        <f>IF(Scores!Q13="","",Scores!Q13)</f>
        <v/>
      </c>
      <c r="N7" s="9" t="str">
        <f>IF(Scores!R13="","",Scores!R13)</f>
        <v/>
      </c>
      <c r="O7" s="9" t="str">
        <f>IF(Scores!S13="","",Scores!S13)</f>
        <v/>
      </c>
    </row>
    <row r="8" spans="1:15" ht="20.25">
      <c r="A8" s="8"/>
      <c r="B8" s="50" t="str">
        <f t="shared" si="0"/>
        <v>Player 1-1;Player 1-2</v>
      </c>
      <c r="C8" s="50" t="str">
        <f t="shared" si="1"/>
        <v>,</v>
      </c>
      <c r="D8" s="50" t="str">
        <f t="shared" si="2"/>
        <v>Player 2-1;Player 2-2</v>
      </c>
      <c r="E8" s="50" t="str">
        <f t="shared" si="3"/>
        <v>,</v>
      </c>
      <c r="G8" s="9" t="str">
        <f>Scores!C14&amp;";"&amp;Scores!C15</f>
        <v>Player 1-1;Player 1-2</v>
      </c>
      <c r="H8" s="10" t="str">
        <f>IF(Scores!F14="","",Scores!F14)</f>
        <v/>
      </c>
      <c r="I8" s="10" t="str">
        <f>IF(Scores!G14="","",Scores!G14)</f>
        <v/>
      </c>
      <c r="J8" s="10" t="str">
        <f>IF(Scores!H14="","",Scores!H14)</f>
        <v/>
      </c>
      <c r="L8" s="9" t="str">
        <f>Scores!N14&amp;";"&amp;Scores!N15</f>
        <v>Player 2-1;Player 2-2</v>
      </c>
      <c r="M8" s="9" t="str">
        <f>IF(Scores!Q14="","",Scores!Q14)</f>
        <v/>
      </c>
      <c r="N8" s="9" t="str">
        <f>IF(Scores!R14="","",Scores!R14)</f>
        <v/>
      </c>
      <c r="O8" s="9" t="str">
        <f>IF(Scores!S14="","",Scores!S14)</f>
        <v/>
      </c>
    </row>
    <row r="9" spans="1:15" ht="20.25">
      <c r="A9" s="8"/>
      <c r="B9" s="50" t="str">
        <f t="shared" si="0"/>
        <v>Player 1-2</v>
      </c>
      <c r="C9" s="50" t="str">
        <f t="shared" si="1"/>
        <v>,</v>
      </c>
      <c r="D9" s="50" t="str">
        <f t="shared" si="2"/>
        <v>Player 2-1</v>
      </c>
      <c r="E9" s="50" t="str">
        <f t="shared" si="3"/>
        <v>,</v>
      </c>
      <c r="G9" s="9" t="str">
        <f>Scores!C16</f>
        <v>Player 1-2</v>
      </c>
      <c r="H9" s="10" t="str">
        <f>IF(Scores!F16="","",Scores!F16)</f>
        <v/>
      </c>
      <c r="I9" s="10" t="str">
        <f>IF(Scores!G16="","",Scores!G16)</f>
        <v/>
      </c>
      <c r="J9" s="10" t="str">
        <f>IF(Scores!H16="","",Scores!H16)</f>
        <v/>
      </c>
      <c r="L9" s="9" t="str">
        <f>Scores!N16</f>
        <v>Player 2-1</v>
      </c>
      <c r="M9" s="9" t="str">
        <f>IF(Scores!Q16="","",Scores!Q16)</f>
        <v/>
      </c>
      <c r="N9" s="9" t="str">
        <f>IF(Scores!R16="","",Scores!R16)</f>
        <v/>
      </c>
      <c r="O9" s="9" t="str">
        <f>IF(Scores!S16="","",Scores!S16)</f>
        <v/>
      </c>
    </row>
    <row r="10" spans="1:15" ht="20.25">
      <c r="A10"/>
      <c r="B10" s="50" t="str">
        <f t="shared" si="0"/>
        <v>Player 1-1</v>
      </c>
      <c r="C10" s="50" t="str">
        <f t="shared" si="1"/>
        <v>,</v>
      </c>
      <c r="D10" s="50" t="str">
        <f t="shared" si="2"/>
        <v>Player 2-3</v>
      </c>
      <c r="E10" s="50" t="str">
        <f t="shared" si="3"/>
        <v>,</v>
      </c>
      <c r="G10" s="9" t="str">
        <f>Scores!C17</f>
        <v>Player 1-1</v>
      </c>
      <c r="H10" s="10" t="str">
        <f>IF(Scores!F17="","",Scores!F17)</f>
        <v/>
      </c>
      <c r="I10" s="10" t="str">
        <f>IF(Scores!G17="","",Scores!G17)</f>
        <v/>
      </c>
      <c r="J10" s="10" t="str">
        <f>IF(Scores!H17="","",Scores!H17)</f>
        <v/>
      </c>
      <c r="L10" s="9" t="str">
        <f>Scores!N17</f>
        <v>Player 2-3</v>
      </c>
      <c r="M10" s="9" t="str">
        <f>IF(Scores!Q17="","",Scores!Q17)</f>
        <v/>
      </c>
      <c r="N10" s="9" t="str">
        <f>IF(Scores!R17="","",Scores!R17)</f>
        <v/>
      </c>
      <c r="O10" s="9" t="str">
        <f>IF(Scores!S17="","",Scores!S17)</f>
        <v/>
      </c>
    </row>
    <row r="11" spans="1:15" ht="20.25">
      <c r="A11"/>
      <c r="B11" s="50" t="str">
        <f t="shared" si="0"/>
        <v>Player 1-3</v>
      </c>
      <c r="C11" s="50" t="str">
        <f t="shared" si="1"/>
        <v>,</v>
      </c>
      <c r="D11" s="50" t="str">
        <f t="shared" si="2"/>
        <v>Player 2-2</v>
      </c>
      <c r="E11" s="50" t="str">
        <f t="shared" si="3"/>
        <v>,</v>
      </c>
      <c r="G11" s="9" t="str">
        <f>Scores!C18</f>
        <v>Player 1-3</v>
      </c>
      <c r="H11" s="10" t="str">
        <f>IF(Scores!F18="","",Scores!F18)</f>
        <v/>
      </c>
      <c r="I11" s="10" t="str">
        <f>IF(Scores!G18="","",Scores!G18)</f>
        <v/>
      </c>
      <c r="J11" s="10" t="str">
        <f>IF(Scores!H18="","",Scores!H18)</f>
        <v/>
      </c>
      <c r="L11" s="9" t="str">
        <f>Scores!N18</f>
        <v>Player 2-2</v>
      </c>
      <c r="M11" s="9" t="str">
        <f>IF(Scores!Q18="","",Scores!Q18)</f>
        <v/>
      </c>
      <c r="N11" s="9" t="str">
        <f>IF(Scores!R18="","",Scores!R18)</f>
        <v/>
      </c>
      <c r="O11" s="9" t="str">
        <f>IF(Scores!S18="","",Scores!S18)</f>
        <v/>
      </c>
    </row>
    <row r="12" spans="1:15" ht="20.25">
      <c r="A12"/>
      <c r="B12" s="50" t="str">
        <f t="shared" si="0"/>
        <v>Player 1-2;Player 1-3</v>
      </c>
      <c r="C12" s="50" t="str">
        <f t="shared" si="1"/>
        <v>,</v>
      </c>
      <c r="D12" s="50" t="str">
        <f t="shared" si="2"/>
        <v>Player 2-2;Player 2-3</v>
      </c>
      <c r="E12" s="50" t="str">
        <f t="shared" si="3"/>
        <v>,</v>
      </c>
      <c r="G12" s="9" t="str">
        <f>Scores!C19&amp;";"&amp;Scores!C20</f>
        <v>Player 1-2;Player 1-3</v>
      </c>
      <c r="H12" s="10" t="str">
        <f>IF(Scores!F19="","",Scores!F19)</f>
        <v/>
      </c>
      <c r="I12" s="10" t="str">
        <f>IF(Scores!G19="","",Scores!G19)</f>
        <v/>
      </c>
      <c r="J12" s="10" t="str">
        <f>IF(Scores!H19="","",Scores!H19)</f>
        <v/>
      </c>
      <c r="L12" s="9" t="str">
        <f>Scores!N19&amp;";"&amp;Scores!N20</f>
        <v>Player 2-2;Player 2-3</v>
      </c>
      <c r="M12" s="9" t="str">
        <f>IF(Scores!Q19="","",Scores!Q19)</f>
        <v/>
      </c>
      <c r="N12" s="9" t="str">
        <f>IF(Scores!R19="","",Scores!R19)</f>
        <v/>
      </c>
      <c r="O12" s="9" t="str">
        <f>IF(Scores!S19="","",Scores!S19)</f>
        <v/>
      </c>
    </row>
    <row r="13" spans="1:15" ht="20.25">
      <c r="A13"/>
      <c r="B13" s="50" t="str">
        <f t="shared" si="0"/>
        <v>Player 1-2</v>
      </c>
      <c r="C13" s="50" t="str">
        <f t="shared" si="1"/>
        <v>,</v>
      </c>
      <c r="D13" s="50" t="str">
        <f t="shared" si="2"/>
        <v>Player 2-3</v>
      </c>
      <c r="E13" s="50" t="str">
        <f t="shared" si="3"/>
        <v>,</v>
      </c>
      <c r="G13" s="9" t="str">
        <f>Scores!C21</f>
        <v>Player 1-2</v>
      </c>
      <c r="H13" s="10" t="str">
        <f>IF(Scores!F21="","",Scores!F21)</f>
        <v/>
      </c>
      <c r="I13" s="10" t="str">
        <f>IF(Scores!G21="","",Scores!G21)</f>
        <v/>
      </c>
      <c r="J13" s="10" t="str">
        <f>IF(Scores!H21="","",Scores!H21)</f>
        <v/>
      </c>
      <c r="L13" s="9" t="str">
        <f>Scores!N21</f>
        <v>Player 2-3</v>
      </c>
      <c r="M13" s="9" t="str">
        <f>IF(Scores!Q21="","",Scores!Q21)</f>
        <v/>
      </c>
      <c r="N13" s="9" t="str">
        <f>IF(Scores!R21="","",Scores!R21)</f>
        <v/>
      </c>
      <c r="O13" s="9" t="str">
        <f>IF(Scores!S21="","",Scores!S21)</f>
        <v/>
      </c>
    </row>
    <row r="14" spans="1:15" ht="20.25">
      <c r="A14"/>
      <c r="B14" s="50" t="str">
        <f t="shared" si="0"/>
        <v>Player 1-3</v>
      </c>
      <c r="C14" s="50" t="str">
        <f t="shared" si="1"/>
        <v>,</v>
      </c>
      <c r="D14" s="50" t="str">
        <f t="shared" si="2"/>
        <v>Player 2-1</v>
      </c>
      <c r="E14" s="50" t="str">
        <f t="shared" si="3"/>
        <v>,</v>
      </c>
      <c r="G14" s="9" t="str">
        <f>Scores!C22</f>
        <v>Player 1-3</v>
      </c>
      <c r="H14" s="10" t="str">
        <f>IF(Scores!F22="","",Scores!F22)</f>
        <v/>
      </c>
      <c r="I14" s="10" t="str">
        <f>IF(Scores!G22="","",Scores!G22)</f>
        <v/>
      </c>
      <c r="J14" s="10" t="str">
        <f>IF(Scores!H22="","",Scores!H22)</f>
        <v/>
      </c>
      <c r="L14" s="9" t="str">
        <f>Scores!N22</f>
        <v>Player 2-1</v>
      </c>
      <c r="M14" s="9" t="str">
        <f>IF(Scores!Q22="","",Scores!Q22)</f>
        <v/>
      </c>
      <c r="N14" s="9" t="str">
        <f>IF(Scores!R22="","",Scores!R22)</f>
        <v/>
      </c>
      <c r="O14" s="9" t="str">
        <f>IF(Scores!S22="","",Scores!S22)</f>
        <v/>
      </c>
    </row>
    <row r="15" spans="1:15" ht="20.25">
      <c r="A15"/>
      <c r="B15" s="50" t="str">
        <f t="shared" si="0"/>
        <v>Player 1-1</v>
      </c>
      <c r="C15" s="50" t="str">
        <f t="shared" si="1"/>
        <v>,</v>
      </c>
      <c r="D15" s="50" t="str">
        <f t="shared" si="2"/>
        <v>Player 2-2</v>
      </c>
      <c r="E15" s="50" t="str">
        <f t="shared" si="3"/>
        <v>,</v>
      </c>
      <c r="G15" s="9" t="str">
        <f>Scores!C23</f>
        <v>Player 1-1</v>
      </c>
      <c r="H15" s="10" t="str">
        <f>IF(Scores!F23="","",Scores!F23)</f>
        <v/>
      </c>
      <c r="I15" s="10" t="str">
        <f>IF(Scores!G23="","",Scores!G23)</f>
        <v/>
      </c>
      <c r="J15" s="10" t="str">
        <f>IF(Scores!H23="","",Scores!H23)</f>
        <v/>
      </c>
      <c r="L15" s="9" t="str">
        <f>Scores!N23</f>
        <v>Player 2-2</v>
      </c>
      <c r="M15" s="9" t="str">
        <f>IF(Scores!Q23="","",Scores!Q23)</f>
        <v/>
      </c>
      <c r="N15" s="9" t="str">
        <f>IF(Scores!R23="","",Scores!R23)</f>
        <v/>
      </c>
      <c r="O15" s="9" t="str">
        <f>IF(Scores!S23="","",Scores!S23)</f>
        <v/>
      </c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2018-01-11T11:17:33Z</dcterms:modified>
</cp:coreProperties>
</file>