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points\"/>
    </mc:Choice>
  </mc:AlternateContent>
  <bookViews>
    <workbookView xWindow="0" yWindow="0" windowWidth="10170" windowHeight="0" tabRatio="849" activeTab="1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Scores!$B$4:$B$5</definedName>
    <definedName name="AwayMenu">Menus!$C$2:$C$62</definedName>
    <definedName name="AwayPlayers">Scores!$N$4:$O$5</definedName>
    <definedName name="Fixture">Fixture!$A$2:$F$48</definedName>
    <definedName name="FixtureDropList">Fixture!$A$2:$A$48</definedName>
    <definedName name="HomeMenu">Menus!$B$2:$B$62</definedName>
    <definedName name="HomePlayers">Scores!$B$4:$C$5</definedName>
    <definedName name="HTeam">Menus!$B$2:$B$7</definedName>
    <definedName name="Players">Players!$A1048264:$A1048364</definedName>
    <definedName name="_xlnm.Print_Area" localSheetId="0">Scores!$B$2:$X$15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Scores!$N$4:$N$5</definedName>
  </definedNames>
  <calcPr calcId="171027"/>
</workbook>
</file>

<file path=xl/calcChain.xml><?xml version="1.0" encoding="utf-8"?>
<calcChain xmlns="http://schemas.openxmlformats.org/spreadsheetml/2006/main">
  <c r="B4" i="41" l="1"/>
  <c r="W10" i="46" l="1"/>
  <c r="W11" i="46"/>
  <c r="W12" i="46"/>
  <c r="K10" i="46"/>
  <c r="K11" i="46"/>
  <c r="K12" i="46"/>
  <c r="E9" i="41"/>
  <c r="C9" i="41"/>
  <c r="E8" i="41"/>
  <c r="D8" i="41"/>
  <c r="C8" i="41"/>
  <c r="B8" i="41"/>
  <c r="E7" i="41"/>
  <c r="D7" i="41"/>
  <c r="C7" i="41"/>
  <c r="B7" i="41"/>
  <c r="D6" i="41"/>
  <c r="B6" i="41"/>
  <c r="D5" i="41"/>
  <c r="B5" i="41"/>
  <c r="R5" i="41" l="1"/>
  <c r="S5" i="41"/>
  <c r="T5" i="41"/>
  <c r="U5" i="41"/>
  <c r="V5" i="41"/>
  <c r="W5" i="41"/>
  <c r="R6" i="41"/>
  <c r="S6" i="41"/>
  <c r="T6" i="41"/>
  <c r="U6" i="41"/>
  <c r="V6" i="41"/>
  <c r="W6" i="41"/>
  <c r="R7" i="41"/>
  <c r="S7" i="41"/>
  <c r="T7" i="41"/>
  <c r="U7" i="41"/>
  <c r="V7" i="41"/>
  <c r="W7" i="41"/>
  <c r="R8" i="41"/>
  <c r="S8" i="41"/>
  <c r="T8" i="41"/>
  <c r="U8" i="41"/>
  <c r="V8" i="41"/>
  <c r="W8" i="41"/>
  <c r="R9" i="41"/>
  <c r="S9" i="41"/>
  <c r="T9" i="41"/>
  <c r="U9" i="41"/>
  <c r="V9" i="41"/>
  <c r="W9" i="41"/>
  <c r="I5" i="41"/>
  <c r="J5" i="41"/>
  <c r="K5" i="41"/>
  <c r="L5" i="41"/>
  <c r="M5" i="41"/>
  <c r="N5" i="41"/>
  <c r="I6" i="41"/>
  <c r="J6" i="41"/>
  <c r="K6" i="41"/>
  <c r="L6" i="41"/>
  <c r="M6" i="41"/>
  <c r="N6" i="41"/>
  <c r="I7" i="41"/>
  <c r="J7" i="41"/>
  <c r="K7" i="41"/>
  <c r="L7" i="41"/>
  <c r="M7" i="41"/>
  <c r="N7" i="41"/>
  <c r="I8" i="41"/>
  <c r="J8" i="41"/>
  <c r="K8" i="41"/>
  <c r="L8" i="41"/>
  <c r="M8" i="41"/>
  <c r="N8" i="41"/>
  <c r="I9" i="41"/>
  <c r="J9" i="41"/>
  <c r="K9" i="41"/>
  <c r="L9" i="41"/>
  <c r="M9" i="41"/>
  <c r="N9" i="41"/>
  <c r="AA9" i="46" l="1"/>
  <c r="AA10" i="46"/>
  <c r="AA11" i="46"/>
  <c r="AA12" i="46"/>
  <c r="AA8" i="46"/>
  <c r="X14" i="46" s="1"/>
  <c r="Z12" i="46"/>
  <c r="Z9" i="46"/>
  <c r="Z10" i="46"/>
  <c r="Z11" i="46"/>
  <c r="Z8" i="46"/>
  <c r="L14" i="46" s="1"/>
  <c r="W9" i="46" l="1"/>
  <c r="K9" i="46"/>
  <c r="W8" i="46"/>
  <c r="K8" i="46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3" i="39"/>
  <c r="D3" i="46" l="1"/>
  <c r="H5" i="41" l="1"/>
  <c r="C5" i="41" s="1"/>
  <c r="Q9" i="41"/>
  <c r="Q6" i="41"/>
  <c r="E6" i="41" s="1"/>
  <c r="Q7" i="41"/>
  <c r="Q8" i="41"/>
  <c r="Q5" i="41"/>
  <c r="E5" i="41" s="1"/>
  <c r="H9" i="41"/>
  <c r="W4" i="46" l="1"/>
  <c r="W5" i="46"/>
  <c r="K5" i="46"/>
  <c r="K4" i="46"/>
  <c r="AC8" i="46"/>
  <c r="AC9" i="46"/>
  <c r="AC10" i="46"/>
  <c r="AC11" i="46"/>
  <c r="L8" i="46"/>
  <c r="L9" i="46" s="1"/>
  <c r="X8" i="46"/>
  <c r="X9" i="46" s="1"/>
  <c r="L10" i="46" l="1"/>
  <c r="L11" i="46" s="1"/>
  <c r="L12" i="46" s="1"/>
  <c r="L15" i="46" s="1"/>
  <c r="X10" i="46"/>
  <c r="X11" i="46" s="1"/>
  <c r="X12" i="46" s="1"/>
  <c r="X15" i="46" s="1"/>
  <c r="H6" i="41"/>
  <c r="C6" i="41" s="1"/>
  <c r="H7" i="41"/>
  <c r="H8" i="41"/>
  <c r="C8" i="46" l="1"/>
  <c r="G5" i="41" s="1"/>
  <c r="O8" i="46"/>
  <c r="P5" i="41" s="1"/>
  <c r="C9" i="46"/>
  <c r="G6" i="41" s="1"/>
  <c r="O9" i="46"/>
  <c r="P6" i="41" s="1"/>
  <c r="C10" i="46"/>
  <c r="O10" i="46"/>
  <c r="P7" i="41" s="1"/>
  <c r="C11" i="46"/>
  <c r="O11" i="46"/>
  <c r="P8" i="41" s="1"/>
  <c r="C12" i="46"/>
  <c r="O12" i="46"/>
  <c r="C13" i="46"/>
  <c r="O13" i="46"/>
  <c r="G8" i="41" l="1"/>
  <c r="G7" i="41"/>
  <c r="G9" i="41"/>
  <c r="B9" i="41" s="1"/>
  <c r="P9" i="41"/>
  <c r="D9" i="41" s="1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P3" i="46" l="1"/>
  <c r="C2" i="45" s="1"/>
  <c r="B2" i="45"/>
  <c r="B3" i="45" l="1"/>
  <c r="B6" i="45"/>
  <c r="B5" i="45"/>
  <c r="B4" i="45"/>
  <c r="B7" i="45"/>
  <c r="C5" i="45"/>
  <c r="C3" i="45"/>
  <c r="C6" i="45"/>
  <c r="C7" i="45"/>
  <c r="C4" i="45"/>
</calcChain>
</file>

<file path=xl/sharedStrings.xml><?xml version="1.0" encoding="utf-8"?>
<sst xmlns="http://schemas.openxmlformats.org/spreadsheetml/2006/main" count="103" uniqueCount="74">
  <si>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</si>
  <si>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</si>
  <si>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</si>
  <si>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</si>
  <si>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</si>
  <si>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</si>
  <si>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</si>
  <si>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</si>
  <si>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</si>
  <si>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</si>
  <si>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</si>
  <si>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</si>
  <si>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</si>
  <si>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</si>
  <si>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</si>
  <si>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</si>
  <si>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</si>
  <si>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</si>
  <si>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</si>
  <si>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</si>
  <si>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</si>
  <si>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</si>
  <si>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</si>
  <si>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</si>
  <si>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</si>
  <si>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</si>
  <si>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</si>
  <si>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</si>
  <si>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</si>
  <si>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</si>
  <si>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</si>
  <si>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</si>
  <si>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</si>
  <si>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</si>
  <si>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</si>
  <si>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</si>
  <si>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</si>
  <si>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</si>
  <si>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</si>
  <si>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</si>
  <si>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</si>
  <si>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</si>
  <si>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</si>
  <si>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</si>
  <si>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</si>
  <si>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</si>
  <si>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</si>
  <si>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</si>
  <si>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</si>
  <si>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</si>
  <si>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</si>
  <si>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</si>
  <si>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</si>
  <si>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</si>
  <si>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</si>
  <si>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</si>
  <si>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>games</t>
  </si>
  <si>
    <t>H</t>
  </si>
  <si>
    <t>MP</t>
  </si>
  <si>
    <t>TP</t>
  </si>
  <si>
    <t xml:space="preserve">TOTAL </t>
  </si>
  <si>
    <t>Points</t>
  </si>
  <si>
    <t>no scores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</si>
  <si>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</si>
  <si>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</si>
  <si>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</si>
  <si>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</si>
  <si>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Select the fixture</t>
  </si>
  <si>
    <t>Bonus point - most matches won</t>
  </si>
  <si>
    <t>G6</t>
  </si>
  <si>
    <t>G7</t>
  </si>
  <si>
    <t>4-0 gives 8-0pts
4-1 gives 7-1pts
4-2 gives 6-2pts
4-3 gives 5-3pts
40 points are available from 5 matches
1pt bonus is given to the team winning 3 or more matches</t>
  </si>
  <si>
    <t>Select from B4 to E9
Copy</t>
  </si>
  <si>
    <t>Choose from the blue shaded cells.
D2 Choose the fixture
C4 to 5 Choose the home player order
O4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</si>
</sst>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14"/>
      <color indexed="10"/>
      <name val="Poster Bodoni ATT"/>
      <family val="1"/>
    </font>
    <font>
      <sz val="10"/>
      <color rgb="FFFF0000"/>
      <name val="Small Fonts"/>
      <family val="2"/>
    </font>
    <font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2"/>
      <color rgb="FF7030A0"/>
      <name val="Arial Narrow"/>
      <family val="2"/>
    </font>
    <font>
      <sz val="14"/>
      <color theme="4" tint="-0.249977111117893"/>
      <name val="Cambria"/>
      <family val="1"/>
      <scheme val="major"/>
    </font>
    <font>
      <sz val="14"/>
      <color indexed="12"/>
      <name val="Cambria"/>
      <family val="1"/>
      <scheme val="major"/>
    </font>
    <font>
      <sz val="12"/>
      <color rgb="FFFF0000"/>
      <name val="Arial Narrow"/>
      <family val="2"/>
    </font>
    <font>
      <sz val="20"/>
      <color rgb="FFFF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4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7" xfId="0" applyFont="1" applyFill="1" applyBorder="1" applyAlignment="1"/>
    <xf numFmtId="0" fontId="20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left"/>
    </xf>
    <xf numFmtId="0" fontId="22" fillId="0" borderId="8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0" borderId="0" xfId="0" applyFont="1" applyFill="1" applyBorder="1" applyAlignment="1"/>
    <xf numFmtId="0" fontId="17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17" fillId="0" borderId="4" xfId="0" applyFont="1" applyFill="1" applyBorder="1" applyAlignment="1"/>
    <xf numFmtId="0" fontId="17" fillId="0" borderId="5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 vertical="top" wrapText="1"/>
    </xf>
    <xf numFmtId="0" fontId="33" fillId="0" borderId="0" xfId="0" applyFont="1"/>
    <xf numFmtId="0" fontId="4" fillId="5" borderId="0" xfId="2" applyFont="1" applyFill="1"/>
    <xf numFmtId="0" fontId="3" fillId="6" borderId="0" xfId="2" applyFont="1" applyFill="1"/>
    <xf numFmtId="0" fontId="0" fillId="7" borderId="0" xfId="0" applyFill="1"/>
    <xf numFmtId="0" fontId="14" fillId="7" borderId="0" xfId="0" applyFont="1" applyFill="1"/>
    <xf numFmtId="0" fontId="0" fillId="0" borderId="0" xfId="0" quotePrefix="1" applyAlignment="1">
      <alignment horizontal="left"/>
    </xf>
    <xf numFmtId="0" fontId="25" fillId="8" borderId="0" xfId="0" applyFont="1" applyFill="1" applyBorder="1"/>
    <xf numFmtId="0" fontId="35" fillId="4" borderId="0" xfId="0" applyFont="1" applyFill="1" applyBorder="1"/>
    <xf numFmtId="0" fontId="34" fillId="0" borderId="0" xfId="0" applyFont="1"/>
    <xf numFmtId="0" fontId="36" fillId="3" borderId="14" xfId="0" applyFont="1" applyFill="1" applyBorder="1"/>
    <xf numFmtId="0" fontId="25" fillId="0" borderId="0" xfId="0" applyFont="1"/>
    <xf numFmtId="0" fontId="37" fillId="0" borderId="0" xfId="2" applyFont="1"/>
    <xf numFmtId="0" fontId="37" fillId="6" borderId="0" xfId="2" applyFont="1" applyFill="1"/>
    <xf numFmtId="0" fontId="37" fillId="5" borderId="0" xfId="2" applyNumberFormat="1" applyFont="1" applyFill="1"/>
    <xf numFmtId="0" fontId="34" fillId="8" borderId="0" xfId="0" applyFont="1" applyFill="1"/>
    <xf numFmtId="0" fontId="39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0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left"/>
    </xf>
    <xf numFmtId="0" fontId="24" fillId="0" borderId="4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left"/>
    </xf>
    <xf numFmtId="0" fontId="25" fillId="3" borderId="2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25" fillId="0" borderId="24" xfId="0" applyFont="1" applyFill="1" applyBorder="1" applyAlignment="1">
      <alignment horizontal="left"/>
    </xf>
    <xf numFmtId="0" fontId="30" fillId="0" borderId="25" xfId="0" applyFont="1" applyFill="1" applyBorder="1" applyAlignment="1">
      <alignment horizontal="left"/>
    </xf>
    <xf numFmtId="0" fontId="11" fillId="9" borderId="0" xfId="0" applyFont="1" applyFill="1" applyAlignment="1">
      <alignment horizontal="left"/>
    </xf>
    <xf numFmtId="0" fontId="42" fillId="9" borderId="0" xfId="0" applyFont="1" applyFill="1" applyAlignment="1">
      <alignment horizontal="left"/>
    </xf>
    <xf numFmtId="0" fontId="25" fillId="0" borderId="26" xfId="0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vertical="top" wrapText="1"/>
    </xf>
    <xf numFmtId="0" fontId="20" fillId="0" borderId="8" xfId="0" applyFont="1" applyFill="1" applyBorder="1" applyAlignment="1">
      <alignment horizontal="center"/>
    </xf>
    <xf numFmtId="0" fontId="0" fillId="0" borderId="0" xfId="0" applyFill="1" applyBorder="1" applyAlignment="1"/>
    <xf numFmtId="0" fontId="43" fillId="0" borderId="0" xfId="0" applyFont="1" applyFill="1" applyBorder="1" applyAlignment="1">
      <alignment horizontal="left"/>
    </xf>
    <xf numFmtId="0" fontId="45" fillId="0" borderId="0" xfId="0" applyFont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32" fillId="0" borderId="5" xfId="0" applyFont="1" applyFill="1" applyBorder="1" applyAlignment="1"/>
    <xf numFmtId="0" fontId="27" fillId="0" borderId="5" xfId="0" applyFont="1" applyFill="1" applyBorder="1" applyAlignment="1"/>
    <xf numFmtId="0" fontId="27" fillId="0" borderId="5" xfId="0" applyFont="1" applyFill="1" applyBorder="1" applyAlignment="1">
      <alignment horizontal="right" vertical="center"/>
    </xf>
    <xf numFmtId="0" fontId="49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horizontal="center"/>
    </xf>
    <xf numFmtId="0" fontId="23" fillId="4" borderId="27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23" fillId="4" borderId="5" xfId="0" applyFont="1" applyFill="1" applyBorder="1" applyAlignment="1">
      <alignment horizontal="center"/>
    </xf>
    <xf numFmtId="0" fontId="23" fillId="4" borderId="19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22" fillId="0" borderId="8" xfId="0" applyFont="1" applyFill="1" applyBorder="1" applyAlignment="1">
      <alignment vertical="center"/>
    </xf>
    <xf numFmtId="0" fontId="41" fillId="0" borderId="13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/>
    </xf>
    <xf numFmtId="0" fontId="27" fillId="0" borderId="8" xfId="0" applyFont="1" applyFill="1" applyBorder="1" applyAlignment="1">
      <alignment horizontal="left"/>
    </xf>
    <xf numFmtId="0" fontId="17" fillId="0" borderId="32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51" fillId="0" borderId="0" xfId="0" applyFont="1"/>
    <xf numFmtId="0" fontId="41" fillId="0" borderId="14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/>
    </xf>
    <xf numFmtId="0" fontId="27" fillId="0" borderId="5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7" fillId="0" borderId="4" xfId="0" applyFont="1" applyBorder="1"/>
    <xf numFmtId="0" fontId="48" fillId="0" borderId="28" xfId="0" quotePrefix="1" applyFont="1" applyFill="1" applyBorder="1" applyAlignment="1">
      <alignment horizontal="center" vertical="center"/>
    </xf>
    <xf numFmtId="0" fontId="11" fillId="9" borderId="0" xfId="0" applyFont="1" applyFill="1" applyAlignment="1">
      <alignment horizontal="left" vertical="center"/>
    </xf>
    <xf numFmtId="0" fontId="23" fillId="0" borderId="8" xfId="0" applyFont="1" applyFill="1" applyBorder="1" applyAlignment="1">
      <alignment horizontal="left"/>
    </xf>
    <xf numFmtId="0" fontId="23" fillId="0" borderId="6" xfId="0" applyFont="1" applyFill="1" applyBorder="1" applyAlignment="1">
      <alignment horizontal="left"/>
    </xf>
    <xf numFmtId="0" fontId="25" fillId="0" borderId="22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41" fillId="0" borderId="37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8" fillId="0" borderId="36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Fill="1" applyAlignment="1">
      <alignment horizontal="center" wrapText="1"/>
    </xf>
  </cellXfs>
  <cellStyles count="94">
    <cellStyle name="Normal" xfId="0" builtinId="0"/>
    <cellStyle name="Normal 2" xfId="3" xr:uid="{00000000-0005-0000-0000-000001000000}"/>
    <cellStyle name="Normal 3" xfId="1" xr:uid="{00000000-0005-0000-0000-000002000000}"/>
    <cellStyle name="Normal 3 10" xfId="34" xr:uid="{00000000-0005-0000-0000-000002000000}"/>
    <cellStyle name="Normal 3 11" xfId="14" xr:uid="{00000000-0005-0000-0000-000002000000}"/>
    <cellStyle name="Normal 3 2" xfId="4" xr:uid="{00000000-0005-0000-0000-000003000000}"/>
    <cellStyle name="Normal 3 2 10" xfId="16" xr:uid="{00000000-0005-0000-0000-000003000000}"/>
    <cellStyle name="Normal 3 2 2" xfId="12" xr:uid="{00000000-0005-0000-0000-000003000000}"/>
    <cellStyle name="Normal 3 2 2 2" xfId="32" xr:uid="{00000000-0005-0000-0000-000003000000}"/>
    <cellStyle name="Normal 3 2 2 2 2" xfId="68" xr:uid="{00000000-0005-0000-0000-000003000000}"/>
    <cellStyle name="Normal 3 2 2 3" xfId="88" xr:uid="{00000000-0005-0000-0000-000003000000}"/>
    <cellStyle name="Normal 3 2 2 4" xfId="48" xr:uid="{00000000-0005-0000-0000-000003000000}"/>
    <cellStyle name="Normal 3 2 2 5" xfId="20" xr:uid="{00000000-0005-0000-0000-000003000000}"/>
    <cellStyle name="Normal 3 2 3" xfId="8" xr:uid="{00000000-0005-0000-0000-000003000000}"/>
    <cellStyle name="Normal 3 2 3 2" xfId="64" xr:uid="{00000000-0005-0000-0000-000003000000}"/>
    <cellStyle name="Normal 3 2 3 3" xfId="84" xr:uid="{00000000-0005-0000-0000-000003000000}"/>
    <cellStyle name="Normal 3 2 3 4" xfId="44" xr:uid="{00000000-0005-0000-0000-000003000000}"/>
    <cellStyle name="Normal 3 2 3 5" xfId="28" xr:uid="{00000000-0005-0000-0000-000003000000}"/>
    <cellStyle name="Normal 3 2 4" xfId="24" xr:uid="{00000000-0005-0000-0000-000003000000}"/>
    <cellStyle name="Normal 3 2 4 2" xfId="72" xr:uid="{00000000-0005-0000-0000-000003000000}"/>
    <cellStyle name="Normal 3 2 4 3" xfId="92" xr:uid="{00000000-0005-0000-0000-000003000000}"/>
    <cellStyle name="Normal 3 2 4 4" xfId="40" xr:uid="{00000000-0005-0000-0000-000003000000}"/>
    <cellStyle name="Normal 3 2 5" xfId="60" xr:uid="{00000000-0005-0000-0000-000003000000}"/>
    <cellStyle name="Normal 3 2 5 2" xfId="80" xr:uid="{00000000-0005-0000-0000-000003000000}"/>
    <cellStyle name="Normal 3 2 6" xfId="56" xr:uid="{00000000-0005-0000-0000-000003000000}"/>
    <cellStyle name="Normal 3 2 7" xfId="52" xr:uid="{00000000-0005-0000-0000-000003000000}"/>
    <cellStyle name="Normal 3 2 8" xfId="76" xr:uid="{00000000-0005-0000-0000-000003000000}"/>
    <cellStyle name="Normal 3 2 9" xfId="36" xr:uid="{00000000-0005-0000-0000-000003000000}"/>
    <cellStyle name="Normal 3 3" xfId="10" xr:uid="{00000000-0005-0000-0000-000002000000}"/>
    <cellStyle name="Normal 3 3 2" xfId="30" xr:uid="{00000000-0005-0000-0000-000002000000}"/>
    <cellStyle name="Normal 3 3 2 2" xfId="66" xr:uid="{00000000-0005-0000-0000-000002000000}"/>
    <cellStyle name="Normal 3 3 3" xfId="86" xr:uid="{00000000-0005-0000-0000-000002000000}"/>
    <cellStyle name="Normal 3 3 4" xfId="46" xr:uid="{00000000-0005-0000-0000-000002000000}"/>
    <cellStyle name="Normal 3 3 5" xfId="18" xr:uid="{00000000-0005-0000-0000-000002000000}"/>
    <cellStyle name="Normal 3 4" xfId="6" xr:uid="{00000000-0005-0000-0000-000002000000}"/>
    <cellStyle name="Normal 3 4 2" xfId="62" xr:uid="{00000000-0005-0000-0000-000002000000}"/>
    <cellStyle name="Normal 3 4 3" xfId="82" xr:uid="{00000000-0005-0000-0000-000002000000}"/>
    <cellStyle name="Normal 3 4 4" xfId="42" xr:uid="{00000000-0005-0000-0000-000002000000}"/>
    <cellStyle name="Normal 3 4 5" xfId="26" xr:uid="{00000000-0005-0000-0000-000002000000}"/>
    <cellStyle name="Normal 3 5" xfId="22" xr:uid="{00000000-0005-0000-0000-000002000000}"/>
    <cellStyle name="Normal 3 5 2" xfId="70" xr:uid="{00000000-0005-0000-0000-000002000000}"/>
    <cellStyle name="Normal 3 5 3" xfId="90" xr:uid="{00000000-0005-0000-0000-000002000000}"/>
    <cellStyle name="Normal 3 5 4" xfId="38" xr:uid="{00000000-0005-0000-0000-000002000000}"/>
    <cellStyle name="Normal 3 6" xfId="58" xr:uid="{00000000-0005-0000-0000-000002000000}"/>
    <cellStyle name="Normal 3 6 2" xfId="78" xr:uid="{00000000-0005-0000-0000-000002000000}"/>
    <cellStyle name="Normal 3 7" xfId="54" xr:uid="{00000000-0005-0000-0000-000002000000}"/>
    <cellStyle name="Normal 3 8" xfId="50" xr:uid="{00000000-0005-0000-0000-000002000000}"/>
    <cellStyle name="Normal 3 9" xfId="74" xr:uid="{00000000-0005-0000-0000-000002000000}"/>
    <cellStyle name="Normal 4" xfId="2" xr:uid="{00000000-0005-0000-0000-000004000000}"/>
    <cellStyle name="Normal 4 10" xfId="35" xr:uid="{00000000-0005-0000-0000-000004000000}"/>
    <cellStyle name="Normal 4 11" xfId="15" xr:uid="{00000000-0005-0000-0000-000004000000}"/>
    <cellStyle name="Normal 4 2" xfId="5" xr:uid="{00000000-0005-0000-0000-000005000000}"/>
    <cellStyle name="Normal 4 2 10" xfId="17" xr:uid="{00000000-0005-0000-0000-000005000000}"/>
    <cellStyle name="Normal 4 2 2" xfId="13" xr:uid="{00000000-0005-0000-0000-000005000000}"/>
    <cellStyle name="Normal 4 2 2 2" xfId="33" xr:uid="{00000000-0005-0000-0000-000005000000}"/>
    <cellStyle name="Normal 4 2 2 2 2" xfId="69" xr:uid="{00000000-0005-0000-0000-000005000000}"/>
    <cellStyle name="Normal 4 2 2 3" xfId="89" xr:uid="{00000000-0005-0000-0000-000005000000}"/>
    <cellStyle name="Normal 4 2 2 4" xfId="49" xr:uid="{00000000-0005-0000-0000-000005000000}"/>
    <cellStyle name="Normal 4 2 2 5" xfId="21" xr:uid="{00000000-0005-0000-0000-000005000000}"/>
    <cellStyle name="Normal 4 2 3" xfId="9" xr:uid="{00000000-0005-0000-0000-000005000000}"/>
    <cellStyle name="Normal 4 2 3 2" xfId="65" xr:uid="{00000000-0005-0000-0000-000005000000}"/>
    <cellStyle name="Normal 4 2 3 3" xfId="85" xr:uid="{00000000-0005-0000-0000-000005000000}"/>
    <cellStyle name="Normal 4 2 3 4" xfId="45" xr:uid="{00000000-0005-0000-0000-000005000000}"/>
    <cellStyle name="Normal 4 2 3 5" xfId="29" xr:uid="{00000000-0005-0000-0000-000005000000}"/>
    <cellStyle name="Normal 4 2 4" xfId="25" xr:uid="{00000000-0005-0000-0000-000005000000}"/>
    <cellStyle name="Normal 4 2 4 2" xfId="73" xr:uid="{00000000-0005-0000-0000-000005000000}"/>
    <cellStyle name="Normal 4 2 4 3" xfId="93" xr:uid="{00000000-0005-0000-0000-000005000000}"/>
    <cellStyle name="Normal 4 2 4 4" xfId="41" xr:uid="{00000000-0005-0000-0000-000005000000}"/>
    <cellStyle name="Normal 4 2 5" xfId="61" xr:uid="{00000000-0005-0000-0000-000005000000}"/>
    <cellStyle name="Normal 4 2 5 2" xfId="81" xr:uid="{00000000-0005-0000-0000-000005000000}"/>
    <cellStyle name="Normal 4 2 6" xfId="57" xr:uid="{00000000-0005-0000-0000-000005000000}"/>
    <cellStyle name="Normal 4 2 7" xfId="53" xr:uid="{00000000-0005-0000-0000-000005000000}"/>
    <cellStyle name="Normal 4 2 8" xfId="77" xr:uid="{00000000-0005-0000-0000-000005000000}"/>
    <cellStyle name="Normal 4 2 9" xfId="37" xr:uid="{00000000-0005-0000-0000-000005000000}"/>
    <cellStyle name="Normal 4 3" xfId="11" xr:uid="{00000000-0005-0000-0000-000004000000}"/>
    <cellStyle name="Normal 4 3 2" xfId="31" xr:uid="{00000000-0005-0000-0000-000004000000}"/>
    <cellStyle name="Normal 4 3 2 2" xfId="67" xr:uid="{00000000-0005-0000-0000-000004000000}"/>
    <cellStyle name="Normal 4 3 3" xfId="87" xr:uid="{00000000-0005-0000-0000-000004000000}"/>
    <cellStyle name="Normal 4 3 4" xfId="47" xr:uid="{00000000-0005-0000-0000-000004000000}"/>
    <cellStyle name="Normal 4 3 5" xfId="19" xr:uid="{00000000-0005-0000-0000-000004000000}"/>
    <cellStyle name="Normal 4 4" xfId="7" xr:uid="{00000000-0005-0000-0000-000004000000}"/>
    <cellStyle name="Normal 4 4 2" xfId="63" xr:uid="{00000000-0005-0000-0000-000004000000}"/>
    <cellStyle name="Normal 4 4 3" xfId="83" xr:uid="{00000000-0005-0000-0000-000004000000}"/>
    <cellStyle name="Normal 4 4 4" xfId="43" xr:uid="{00000000-0005-0000-0000-000004000000}"/>
    <cellStyle name="Normal 4 4 5" xfId="27" xr:uid="{00000000-0005-0000-0000-000004000000}"/>
    <cellStyle name="Normal 4 5" xfId="23" xr:uid="{00000000-0005-0000-0000-000004000000}"/>
    <cellStyle name="Normal 4 5 2" xfId="71" xr:uid="{00000000-0005-0000-0000-000004000000}"/>
    <cellStyle name="Normal 4 5 3" xfId="91" xr:uid="{00000000-0005-0000-0000-000004000000}"/>
    <cellStyle name="Normal 4 5 4" xfId="39" xr:uid="{00000000-0005-0000-0000-000004000000}"/>
    <cellStyle name="Normal 4 6" xfId="59" xr:uid="{00000000-0005-0000-0000-000004000000}"/>
    <cellStyle name="Normal 4 6 2" xfId="79" xr:uid="{00000000-0005-0000-0000-000004000000}"/>
    <cellStyle name="Normal 4 7" xfId="55" xr:uid="{00000000-0005-0000-0000-000004000000}"/>
    <cellStyle name="Normal 4 8" xfId="51" xr:uid="{00000000-0005-0000-0000-000004000000}"/>
    <cellStyle name="Normal 4 9" xfId="7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F17"/>
  <sheetViews>
    <sheetView zoomScale="90" zoomScaleNormal="90" workbookViewId="0">
      <selection activeCell="Z3" sqref="Z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2" width="4.7109375" style="2" customWidth="1"/>
    <col min="13" max="13" width="1" style="2" customWidth="1"/>
    <col min="14" max="14" width="3.7109375" style="2" customWidth="1"/>
    <col min="15" max="15" width="33.28515625" style="2" customWidth="1"/>
    <col min="16" max="23" width="4.7109375" style="2" customWidth="1"/>
    <col min="24" max="24" width="5.140625" style="2" bestFit="1" customWidth="1"/>
    <col min="25" max="25" width="1.85546875" style="2" customWidth="1"/>
    <col min="26" max="28" width="4.28515625" style="2" customWidth="1"/>
    <col min="29" max="29" width="13.5703125" style="2" customWidth="1"/>
    <col min="30" max="30" width="20.140625" style="2" customWidth="1"/>
    <col min="31" max="31" width="17.85546875" style="2" customWidth="1"/>
    <col min="32" max="32" width="1.85546875" style="2" customWidth="1"/>
    <col min="33" max="33" width="17.7109375" style="2" customWidth="1"/>
    <col min="34" max="16384" width="9.140625" style="2"/>
  </cols>
  <sheetData>
    <row r="1" spans="1:32" ht="5.25" customHeight="1" thickBot="1"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AC1" s="11"/>
    </row>
    <row r="2" spans="1:32" ht="23.25" customHeight="1" thickBot="1">
      <c r="A2" s="1"/>
      <c r="B2" s="13" t="s">
        <v>22</v>
      </c>
      <c r="C2" s="70"/>
      <c r="D2" s="128" t="s">
        <v>67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70"/>
      <c r="Q2" s="70"/>
      <c r="R2" s="70"/>
      <c r="S2" s="70"/>
      <c r="T2" s="70"/>
      <c r="U2" s="70"/>
      <c r="V2" s="70"/>
      <c r="W2" s="70"/>
      <c r="X2" s="14"/>
      <c r="Y2" s="15"/>
      <c r="Z2" s="71"/>
      <c r="AA2" s="71"/>
      <c r="AB2" s="71"/>
      <c r="AF2"/>
    </row>
    <row r="3" spans="1:32" ht="26.25" thickBot="1">
      <c r="B3" s="16"/>
      <c r="C3" s="92" t="s">
        <v>4</v>
      </c>
      <c r="D3" s="115" t="str">
        <f>IFERROR(VLOOKUP($D2,Fixture,4,FALSE),"")</f>
        <v/>
      </c>
      <c r="E3" s="115"/>
      <c r="F3" s="115"/>
      <c r="G3" s="115"/>
      <c r="H3" s="115"/>
      <c r="I3" s="115"/>
      <c r="J3" s="115"/>
      <c r="K3" s="115"/>
      <c r="L3" s="116"/>
      <c r="M3" s="18"/>
      <c r="N3" s="16"/>
      <c r="O3" s="17" t="s">
        <v>5</v>
      </c>
      <c r="P3" s="115" t="str">
        <f>IFERROR(VLOOKUP($D2,Fixture,6,FALSE),"")</f>
        <v/>
      </c>
      <c r="Q3" s="115"/>
      <c r="R3" s="115"/>
      <c r="S3" s="115"/>
      <c r="T3" s="115"/>
      <c r="U3" s="115"/>
      <c r="V3" s="115"/>
      <c r="W3" s="115"/>
      <c r="X3" s="116"/>
      <c r="Y3" s="19"/>
      <c r="Z3" s="72"/>
      <c r="AA3" s="72"/>
      <c r="AB3" s="72"/>
    </row>
    <row r="4" spans="1:32" ht="22.5">
      <c r="B4" s="57" t="s">
        <v>0</v>
      </c>
      <c r="C4" s="58" t="s">
        <v>18</v>
      </c>
      <c r="D4" s="85"/>
      <c r="E4" s="85"/>
      <c r="F4" s="85"/>
      <c r="G4" s="85"/>
      <c r="H4" s="85"/>
      <c r="I4" s="85"/>
      <c r="J4" s="85"/>
      <c r="K4" s="85">
        <f>SUMIF(B$8:B$11,$B4,K$8:K$11)</f>
        <v>0</v>
      </c>
      <c r="L4" s="86"/>
      <c r="M4" s="20"/>
      <c r="N4" s="57" t="s">
        <v>1</v>
      </c>
      <c r="O4" s="58" t="s">
        <v>20</v>
      </c>
      <c r="P4" s="85"/>
      <c r="Q4" s="85"/>
      <c r="R4" s="85"/>
      <c r="S4" s="85"/>
      <c r="T4" s="85"/>
      <c r="U4" s="85"/>
      <c r="V4" s="85"/>
      <c r="W4" s="85">
        <f>SUMIF(N$8:N$11,$N4,W$8:W$11)</f>
        <v>0</v>
      </c>
      <c r="X4" s="86"/>
      <c r="Y4" s="19"/>
    </row>
    <row r="5" spans="1:32" ht="22.5">
      <c r="B5" s="60" t="s">
        <v>2</v>
      </c>
      <c r="C5" s="61" t="s">
        <v>19</v>
      </c>
      <c r="D5" s="87"/>
      <c r="E5" s="87"/>
      <c r="F5" s="87"/>
      <c r="G5" s="87"/>
      <c r="H5" s="87"/>
      <c r="I5" s="87"/>
      <c r="J5" s="87"/>
      <c r="K5" s="87">
        <f>SUMIF(B$8:B$11,$B5,K$8:K$11)</f>
        <v>0</v>
      </c>
      <c r="L5" s="88"/>
      <c r="M5" s="20"/>
      <c r="N5" s="60" t="s">
        <v>3</v>
      </c>
      <c r="O5" s="61" t="s">
        <v>21</v>
      </c>
      <c r="P5" s="87"/>
      <c r="Q5" s="87"/>
      <c r="R5" s="87"/>
      <c r="S5" s="87"/>
      <c r="T5" s="87"/>
      <c r="U5" s="87"/>
      <c r="V5" s="87"/>
      <c r="W5" s="87">
        <f>SUMIF(N$8:N$11,$N5,W$8:W$11)</f>
        <v>0</v>
      </c>
      <c r="X5" s="88"/>
      <c r="Y5" s="19"/>
      <c r="AE5" s="5"/>
    </row>
    <row r="6" spans="1:32" ht="18.75" thickBot="1">
      <c r="B6" s="56"/>
      <c r="C6" s="111"/>
      <c r="D6" s="89"/>
      <c r="E6" s="89"/>
      <c r="F6" s="89"/>
      <c r="G6" s="89"/>
      <c r="H6" s="89"/>
      <c r="I6" s="89"/>
      <c r="J6" s="89"/>
      <c r="K6" s="89"/>
      <c r="L6" s="90"/>
      <c r="M6" s="111"/>
      <c r="N6" s="112"/>
      <c r="O6" s="111"/>
      <c r="P6" s="89"/>
      <c r="Q6" s="89"/>
      <c r="R6" s="89"/>
      <c r="S6" s="89"/>
      <c r="T6" s="89"/>
      <c r="U6" s="89"/>
      <c r="V6" s="89"/>
      <c r="W6" s="89"/>
      <c r="X6" s="90"/>
      <c r="Y6" s="19"/>
      <c r="Z6" s="126" t="s">
        <v>56</v>
      </c>
      <c r="AA6" s="126"/>
      <c r="AB6" s="76"/>
      <c r="AE6" s="5"/>
    </row>
    <row r="7" spans="1:32" ht="18" customHeight="1" thickBot="1">
      <c r="B7" s="95"/>
      <c r="C7" s="96" t="s">
        <v>14</v>
      </c>
      <c r="D7" s="97" t="s">
        <v>47</v>
      </c>
      <c r="E7" s="97" t="s">
        <v>48</v>
      </c>
      <c r="F7" s="97" t="s">
        <v>49</v>
      </c>
      <c r="G7" s="97" t="s">
        <v>50</v>
      </c>
      <c r="H7" s="97" t="s">
        <v>51</v>
      </c>
      <c r="I7" s="97" t="s">
        <v>69</v>
      </c>
      <c r="J7" s="97" t="s">
        <v>70</v>
      </c>
      <c r="K7" s="97" t="s">
        <v>58</v>
      </c>
      <c r="L7" s="98" t="s">
        <v>59</v>
      </c>
      <c r="M7" s="21"/>
      <c r="N7" s="107"/>
      <c r="O7" s="108" t="s">
        <v>15</v>
      </c>
      <c r="P7" s="109" t="s">
        <v>47</v>
      </c>
      <c r="Q7" s="109" t="s">
        <v>48</v>
      </c>
      <c r="R7" s="109" t="s">
        <v>49</v>
      </c>
      <c r="S7" s="109" t="s">
        <v>50</v>
      </c>
      <c r="T7" s="109" t="s">
        <v>51</v>
      </c>
      <c r="U7" s="109" t="s">
        <v>69</v>
      </c>
      <c r="V7" s="109" t="s">
        <v>70</v>
      </c>
      <c r="W7" s="109" t="s">
        <v>58</v>
      </c>
      <c r="X7" s="110" t="s">
        <v>59</v>
      </c>
      <c r="Y7" s="22"/>
      <c r="Z7" s="73" t="s">
        <v>57</v>
      </c>
      <c r="AA7" s="73" t="s">
        <v>0</v>
      </c>
      <c r="AB7" s="73"/>
      <c r="AC7" s="66" t="s">
        <v>46</v>
      </c>
    </row>
    <row r="8" spans="1:32" ht="20.100000000000001" customHeight="1">
      <c r="B8" s="23" t="s">
        <v>0</v>
      </c>
      <c r="C8" s="63" t="str">
        <f t="shared" ref="C8:C13" si="0">IF(VLOOKUP(B8,HomePlayers,2,FALSE)="","",VLOOKUP(B8,HomePlayers,2,FALSE))</f>
        <v>Player 1-1</v>
      </c>
      <c r="D8" s="54"/>
      <c r="E8" s="54"/>
      <c r="F8" s="54"/>
      <c r="G8" s="54"/>
      <c r="H8" s="54"/>
      <c r="I8" s="54"/>
      <c r="J8" s="54"/>
      <c r="K8" s="93" t="str">
        <f>IF(Z8+AA8=0,"",IF(Z8=4,8-AA8,Z8))</f>
        <v/>
      </c>
      <c r="L8" s="94" t="str">
        <f>IF(K8="","",K8)</f>
        <v/>
      </c>
      <c r="M8" s="18"/>
      <c r="N8" s="23" t="s">
        <v>1</v>
      </c>
      <c r="O8" s="63" t="str">
        <f t="shared" ref="O8:O13" si="1">IF(VLOOKUP(N8,AwayPlayers,2,FALSE)="","",VLOOKUP(N8,AwayPlayers,2,FALSE))</f>
        <v>Player 2-1</v>
      </c>
      <c r="P8" s="54"/>
      <c r="Q8" s="54"/>
      <c r="R8" s="54"/>
      <c r="S8" s="54"/>
      <c r="T8" s="54"/>
      <c r="U8" s="54"/>
      <c r="V8" s="54"/>
      <c r="W8" s="93" t="str">
        <f>IF(Z8+AA8=0,"",IF(AA8=4,8-Z8,AA8))</f>
        <v/>
      </c>
      <c r="X8" s="94" t="str">
        <f>W8</f>
        <v/>
      </c>
      <c r="Y8" s="24"/>
      <c r="Z8" s="91">
        <f>IF(P8&lt;D8,1,0)+IF(Q8&lt;E8,1,0)+IF(R8&lt;F8,1,0)+IF(S8&lt;G8,1,0)+IF(T8&lt;H8,1,0)+IF(U8&lt;I8,1,0)+IF(V8&lt;J8,1,0)</f>
        <v>0</v>
      </c>
      <c r="AA8" s="91">
        <f>IF(P8&gt;D8,1,0)+IF(Q8&gt;E8,1,0)+IF(R8&gt;F8,1,0)+IF(S8&gt;G8,1,0)+IF(T8&gt;H8,1,0)+IF(U8&gt;I8,1,0)+IF(V8&gt;J8,1,0)</f>
        <v>0</v>
      </c>
      <c r="AB8" s="74"/>
      <c r="AC8" s="65" t="str">
        <f>IF(OR(K8="",W8=""),"no scores",(IF(OR(Z8=3,AA8=3),"","no winner")))</f>
        <v>no scores</v>
      </c>
    </row>
    <row r="9" spans="1:32" ht="20.100000000000001" customHeight="1">
      <c r="B9" s="23" t="s">
        <v>2</v>
      </c>
      <c r="C9" s="55" t="str">
        <f t="shared" si="0"/>
        <v>Player 1-2</v>
      </c>
      <c r="D9" s="53"/>
      <c r="E9" s="53"/>
      <c r="F9" s="53"/>
      <c r="G9" s="67"/>
      <c r="H9" s="67"/>
      <c r="I9" s="67"/>
      <c r="J9" s="67"/>
      <c r="K9" s="105" t="str">
        <f t="shared" ref="K9:K12" si="2">IF(Z9+AA9=0,"",IF(Z9=4,8-AA9,Z9))</f>
        <v/>
      </c>
      <c r="L9" s="79" t="str">
        <f>IF(OR(K8="",K9="",L8=""),"",L8+K9)</f>
        <v/>
      </c>
      <c r="M9" s="18"/>
      <c r="N9" s="23" t="s">
        <v>3</v>
      </c>
      <c r="O9" s="55" t="str">
        <f t="shared" si="1"/>
        <v>Player 2-2</v>
      </c>
      <c r="P9" s="53"/>
      <c r="Q9" s="53"/>
      <c r="R9" s="53"/>
      <c r="S9" s="67"/>
      <c r="T9" s="67"/>
      <c r="U9" s="67"/>
      <c r="V9" s="67"/>
      <c r="W9" s="93" t="str">
        <f t="shared" ref="W9:W12" si="3">IF(Z9+AA9=0,"",IF(AA9=4,8-Z9,AA9))</f>
        <v/>
      </c>
      <c r="X9" s="79" t="str">
        <f>IF(OR(W8="",W9="",X8=""),"",X8+W9)</f>
        <v/>
      </c>
      <c r="Y9" s="24"/>
      <c r="Z9" s="91">
        <f t="shared" ref="Z9:Z11" si="4">IF(P9&lt;D9,1,0)+IF(Q9&lt;E9,1,0)+IF(R9&lt;F9,1,0)+IF(S9&lt;G9,1,0)+IF(T9&lt;H9,1,0)+IF(U9&lt;I9,1,0)+IF(V9&lt;J9,1,0)</f>
        <v>0</v>
      </c>
      <c r="AA9" s="91">
        <f t="shared" ref="AA9:AA12" si="5">IF(P9&gt;D9,1,0)+IF(Q9&gt;E9,1,0)+IF(R9&gt;F9,1,0)+IF(S9&gt;G9,1,0)+IF(T9&gt;H9,1,0)+IF(U9&gt;I9,1,0)+IF(V9&gt;J9,1,0)</f>
        <v>0</v>
      </c>
      <c r="AB9" s="74"/>
      <c r="AC9" s="65" t="str">
        <f>IF(OR(K9="",W9=""),"no scores",(IF(OR(Z9=3,AA9=3),"","no winner")))</f>
        <v>no scores</v>
      </c>
    </row>
    <row r="10" spans="1:32" ht="20.100000000000001" customHeight="1">
      <c r="B10" s="23" t="s">
        <v>0</v>
      </c>
      <c r="C10" s="63" t="str">
        <f t="shared" si="0"/>
        <v>Player 1-1</v>
      </c>
      <c r="D10" s="59"/>
      <c r="E10" s="59"/>
      <c r="F10" s="59"/>
      <c r="G10" s="54"/>
      <c r="H10" s="54"/>
      <c r="I10" s="54"/>
      <c r="J10" s="54"/>
      <c r="K10" s="105" t="str">
        <f t="shared" si="2"/>
        <v/>
      </c>
      <c r="L10" s="106" t="str">
        <f t="shared" ref="L10:L12" si="6">IF(OR(K9="",K10="",L9=""),"",L9+K10)</f>
        <v/>
      </c>
      <c r="M10" s="18"/>
      <c r="N10" s="23" t="s">
        <v>3</v>
      </c>
      <c r="O10" s="63" t="str">
        <f t="shared" si="1"/>
        <v>Player 2-2</v>
      </c>
      <c r="P10" s="59"/>
      <c r="Q10" s="59"/>
      <c r="R10" s="59"/>
      <c r="S10" s="54"/>
      <c r="T10" s="54"/>
      <c r="U10" s="54"/>
      <c r="V10" s="54"/>
      <c r="W10" s="93" t="str">
        <f t="shared" si="3"/>
        <v/>
      </c>
      <c r="X10" s="106" t="str">
        <f t="shared" ref="X10:X12" si="7">IF(OR(W9="",W10="",X9=""),"",X9+W10)</f>
        <v/>
      </c>
      <c r="Y10" s="24"/>
      <c r="Z10" s="91">
        <f t="shared" si="4"/>
        <v>0</v>
      </c>
      <c r="AA10" s="91">
        <f t="shared" si="5"/>
        <v>0</v>
      </c>
      <c r="AB10" s="74"/>
      <c r="AC10" s="65" t="str">
        <f>IF(OR(K10="",W10=""),"no scores",(IF(OR(Z10=3,AA10=3),"","no winner")))</f>
        <v>no scores</v>
      </c>
    </row>
    <row r="11" spans="1:32" ht="20.100000000000001" customHeight="1">
      <c r="B11" s="23" t="s">
        <v>2</v>
      </c>
      <c r="C11" s="55" t="str">
        <f t="shared" si="0"/>
        <v>Player 1-2</v>
      </c>
      <c r="D11" s="53"/>
      <c r="E11" s="53"/>
      <c r="F11" s="53"/>
      <c r="G11" s="53"/>
      <c r="H11" s="53"/>
      <c r="I11" s="53"/>
      <c r="J11" s="53"/>
      <c r="K11" s="105" t="str">
        <f t="shared" si="2"/>
        <v/>
      </c>
      <c r="L11" s="106" t="str">
        <f t="shared" si="6"/>
        <v/>
      </c>
      <c r="M11" s="18"/>
      <c r="N11" s="23" t="s">
        <v>1</v>
      </c>
      <c r="O11" s="55" t="str">
        <f t="shared" si="1"/>
        <v>Player 2-1</v>
      </c>
      <c r="P11" s="53"/>
      <c r="Q11" s="53"/>
      <c r="R11" s="53"/>
      <c r="S11" s="53"/>
      <c r="T11" s="53"/>
      <c r="U11" s="53"/>
      <c r="V11" s="53"/>
      <c r="W11" s="93" t="str">
        <f t="shared" si="3"/>
        <v/>
      </c>
      <c r="X11" s="106" t="str">
        <f t="shared" si="7"/>
        <v/>
      </c>
      <c r="Y11" s="24"/>
      <c r="Z11" s="91">
        <f t="shared" si="4"/>
        <v>0</v>
      </c>
      <c r="AA11" s="91">
        <f t="shared" si="5"/>
        <v>0</v>
      </c>
      <c r="AB11" s="74"/>
      <c r="AC11" s="65" t="str">
        <f>IF(OR(K11="",W11=""),"no scores",(IF(OR(Z11=3,AA11=3),"","no winner")))</f>
        <v>no scores</v>
      </c>
    </row>
    <row r="12" spans="1:32" ht="20.100000000000001" customHeight="1">
      <c r="B12" s="23" t="s">
        <v>0</v>
      </c>
      <c r="C12" s="62" t="str">
        <f t="shared" si="0"/>
        <v>Player 1-1</v>
      </c>
      <c r="D12" s="119"/>
      <c r="E12" s="119"/>
      <c r="F12" s="119"/>
      <c r="G12" s="119"/>
      <c r="H12" s="117"/>
      <c r="I12" s="119"/>
      <c r="J12" s="117"/>
      <c r="K12" s="121" t="str">
        <f t="shared" si="2"/>
        <v/>
      </c>
      <c r="L12" s="123" t="str">
        <f t="shared" si="6"/>
        <v/>
      </c>
      <c r="M12" s="18"/>
      <c r="N12" s="23" t="s">
        <v>1</v>
      </c>
      <c r="O12" s="62" t="str">
        <f t="shared" si="1"/>
        <v>Player 2-1</v>
      </c>
      <c r="P12" s="119"/>
      <c r="Q12" s="119"/>
      <c r="R12" s="119"/>
      <c r="S12" s="119"/>
      <c r="T12" s="117"/>
      <c r="U12" s="119"/>
      <c r="V12" s="117"/>
      <c r="W12" s="125" t="str">
        <f t="shared" si="3"/>
        <v/>
      </c>
      <c r="X12" s="123" t="str">
        <f t="shared" si="7"/>
        <v/>
      </c>
      <c r="Y12" s="24"/>
      <c r="Z12" s="127">
        <f>IF(P12&lt;D12,1,0)+IF(Q12&lt;E12,1,0)+IF(R12&lt;F12,1,0)+IF(S12&lt;G12,1,0)+IF(T12&lt;H12,1,0)+IF(U12&lt;I12,1,0)+IF(V12&lt;J12,1,0)</f>
        <v>0</v>
      </c>
      <c r="AA12" s="127">
        <f t="shared" si="5"/>
        <v>0</v>
      </c>
      <c r="AB12" s="74"/>
      <c r="AC12" s="114" t="s">
        <v>62</v>
      </c>
    </row>
    <row r="13" spans="1:32" ht="20.100000000000001" customHeight="1">
      <c r="B13" s="23" t="s">
        <v>2</v>
      </c>
      <c r="C13" s="64" t="str">
        <f t="shared" si="0"/>
        <v>Player 1-2</v>
      </c>
      <c r="D13" s="120"/>
      <c r="E13" s="120"/>
      <c r="F13" s="120"/>
      <c r="G13" s="120"/>
      <c r="H13" s="118"/>
      <c r="I13" s="120"/>
      <c r="J13" s="118"/>
      <c r="K13" s="122"/>
      <c r="L13" s="124"/>
      <c r="M13" s="18"/>
      <c r="N13" s="23" t="s">
        <v>3</v>
      </c>
      <c r="O13" s="64" t="str">
        <f t="shared" si="1"/>
        <v>Player 2-2</v>
      </c>
      <c r="P13" s="120"/>
      <c r="Q13" s="120"/>
      <c r="R13" s="120"/>
      <c r="S13" s="120"/>
      <c r="T13" s="118"/>
      <c r="U13" s="120"/>
      <c r="V13" s="118"/>
      <c r="W13" s="122"/>
      <c r="X13" s="124"/>
      <c r="Y13" s="25"/>
      <c r="Z13" s="127"/>
      <c r="AA13" s="127"/>
      <c r="AB13" s="74"/>
      <c r="AC13" s="114"/>
      <c r="AD13" s="3"/>
    </row>
    <row r="14" spans="1:32" ht="20.100000000000001" customHeight="1">
      <c r="B14" s="23"/>
      <c r="C14" s="77"/>
      <c r="D14" s="78"/>
      <c r="E14" s="78"/>
      <c r="F14" s="78"/>
      <c r="G14" s="78"/>
      <c r="H14" s="78"/>
      <c r="I14" s="78"/>
      <c r="J14" s="78"/>
      <c r="K14" s="84" t="s">
        <v>68</v>
      </c>
      <c r="L14" s="113" t="str">
        <f>IF(COUNTIF($Z8:$Z12,"=4")=0,"",IF(COUNTIF($Z8:$Z12,"=4")&gt;4,1,0))</f>
        <v/>
      </c>
      <c r="M14" s="18"/>
      <c r="N14" s="23"/>
      <c r="O14" s="77"/>
      <c r="P14" s="78"/>
      <c r="Q14" s="78"/>
      <c r="R14" s="78"/>
      <c r="S14" s="78"/>
      <c r="T14" s="78"/>
      <c r="U14" s="78"/>
      <c r="V14" s="78"/>
      <c r="W14" s="84" t="s">
        <v>68</v>
      </c>
      <c r="X14" s="113" t="str">
        <f>IF(COUNTIF($AA8:$AA12,"=4")=0,"",IF(COUNTIF($AA8:$AA12,"=4")&gt;4,1,0))</f>
        <v/>
      </c>
      <c r="Y14" s="24"/>
      <c r="Z14" s="74"/>
      <c r="AA14" s="74"/>
      <c r="AB14" s="74"/>
      <c r="AC14" s="11"/>
    </row>
    <row r="15" spans="1:32" ht="24.75" customHeight="1" thickBot="1">
      <c r="B15" s="26"/>
      <c r="C15" s="27"/>
      <c r="D15" s="80"/>
      <c r="E15" s="81"/>
      <c r="F15" s="80"/>
      <c r="G15" s="80"/>
      <c r="H15" s="80"/>
      <c r="I15" s="80"/>
      <c r="J15" s="80"/>
      <c r="K15" s="82" t="s">
        <v>60</v>
      </c>
      <c r="L15" s="83" t="str">
        <f>IF(AND(L12="",L14=""),"",IF((L14=""),L12,L12+L14))</f>
        <v/>
      </c>
      <c r="M15" s="27"/>
      <c r="N15" s="26"/>
      <c r="O15" s="27"/>
      <c r="P15" s="80"/>
      <c r="Q15" s="81"/>
      <c r="R15" s="80"/>
      <c r="S15" s="80"/>
      <c r="T15" s="80"/>
      <c r="U15" s="80"/>
      <c r="V15" s="80"/>
      <c r="W15" s="82" t="s">
        <v>60</v>
      </c>
      <c r="X15" s="83" t="str">
        <f>IF(AND(X12="",X14=""),"",IF((X14=""),X12,X12+X14))</f>
        <v/>
      </c>
      <c r="Y15" s="24"/>
      <c r="Z15" s="75"/>
      <c r="AA15" s="75"/>
      <c r="AB15" s="75"/>
    </row>
    <row r="16" spans="1:32" ht="15.75">
      <c r="Z16" s="75"/>
      <c r="AA16" s="75"/>
      <c r="AB16" s="75"/>
    </row>
    <row r="17" spans="26:28" ht="15.75">
      <c r="Z17" s="75"/>
      <c r="AA17" s="75"/>
      <c r="AB17" s="75"/>
    </row>
  </sheetData>
  <mergeCells count="25">
    <mergeCell ref="D2:O2"/>
    <mergeCell ref="Q12:Q13"/>
    <mergeCell ref="R12:R13"/>
    <mergeCell ref="U12:U13"/>
    <mergeCell ref="X12:X13"/>
    <mergeCell ref="G12:G13"/>
    <mergeCell ref="H12:H13"/>
    <mergeCell ref="S12:S13"/>
    <mergeCell ref="T12:T13"/>
    <mergeCell ref="AC12:AC13"/>
    <mergeCell ref="D3:L3"/>
    <mergeCell ref="P3:X3"/>
    <mergeCell ref="V12:V13"/>
    <mergeCell ref="D12:D13"/>
    <mergeCell ref="E12:E13"/>
    <mergeCell ref="F12:F13"/>
    <mergeCell ref="I12:I13"/>
    <mergeCell ref="J12:J13"/>
    <mergeCell ref="K12:K13"/>
    <mergeCell ref="L12:L13"/>
    <mergeCell ref="P12:P13"/>
    <mergeCell ref="W12:W13"/>
    <mergeCell ref="Z6:AA6"/>
    <mergeCell ref="Z12:Z13"/>
    <mergeCell ref="AA12:AA13"/>
  </mergeCells>
  <conditionalFormatting sqref="O12:O13">
    <cfRule type="duplicateValues" dxfId="1" priority="2"/>
  </conditionalFormatting>
  <conditionalFormatting sqref="C12:C13">
    <cfRule type="duplicateValues" dxfId="0" priority="1"/>
  </conditionalFormatting>
  <dataValidations count="3">
    <dataValidation type="list" allowBlank="1" showInputMessage="1" showErrorMessage="1" sqref="C4:C5" xr:uid="{3539CBE6-0EA1-4DF7-9A65-EAD30FF0ACE7}">
      <formula1>HomeMenu</formula1>
    </dataValidation>
    <dataValidation type="list" allowBlank="1" showInputMessage="1" showErrorMessage="1" sqref="O4:O5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O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1"/>
  <sheetViews>
    <sheetView tabSelected="1" zoomScaleNormal="100" workbookViewId="0">
      <selection activeCell="C2" sqref="C2"/>
    </sheetView>
  </sheetViews>
  <sheetFormatPr defaultRowHeight="18"/>
  <cols>
    <col min="1" max="1" width="15.7109375" style="42" customWidth="1"/>
    <col min="2" max="2" width="58.5703125" style="42" customWidth="1"/>
    <col min="3" max="3" width="84.140625" style="42" customWidth="1"/>
  </cols>
  <sheetData>
    <row r="1" spans="1:3" ht="25.5">
      <c r="A1" s="104" t="s">
        <v>64</v>
      </c>
      <c r="B1" s="101"/>
      <c r="C1" s="101"/>
    </row>
    <row r="2" spans="1:3" ht="78.75">
      <c r="A2" s="102" t="s">
        <v>11</v>
      </c>
      <c r="B2" s="103" t="s">
        <v>73</v>
      </c>
      <c r="C2" s="101"/>
    </row>
    <row r="3" spans="1:3" ht="25.5">
      <c r="A3" s="104" t="s">
        <v>65</v>
      </c>
      <c r="B3" s="101"/>
      <c r="C3" s="101"/>
    </row>
    <row r="4" spans="1:3" ht="15.75">
      <c r="A4" s="47" t="s">
        <v>35</v>
      </c>
      <c r="B4" s="47" t="s">
        <v>36</v>
      </c>
      <c r="C4" s="47" t="s">
        <v>34</v>
      </c>
    </row>
    <row r="5" spans="1:3" ht="63">
      <c r="A5" s="48" t="s">
        <v>33</v>
      </c>
      <c r="B5" s="49" t="s">
        <v>42</v>
      </c>
      <c r="C5" s="49" t="s">
        <v>39</v>
      </c>
    </row>
    <row r="6" spans="1:3" ht="63">
      <c r="A6" s="48" t="s">
        <v>38</v>
      </c>
      <c r="B6" s="49" t="s">
        <v>43</v>
      </c>
      <c r="C6" s="49" t="s">
        <v>40</v>
      </c>
    </row>
    <row r="7" spans="1:3" ht="110.25">
      <c r="A7" s="48" t="s">
        <v>8</v>
      </c>
      <c r="B7" s="49" t="s">
        <v>63</v>
      </c>
      <c r="C7" s="49" t="s">
        <v>41</v>
      </c>
    </row>
    <row r="8" spans="1:3" ht="78.75">
      <c r="A8" s="48" t="s">
        <v>17</v>
      </c>
      <c r="B8" s="49" t="s">
        <v>55</v>
      </c>
      <c r="C8" s="52" t="s">
        <v>52</v>
      </c>
    </row>
    <row r="9" spans="1:3" ht="15.75">
      <c r="A9" s="48" t="s">
        <v>11</v>
      </c>
      <c r="B9" s="68" t="s">
        <v>66</v>
      </c>
      <c r="C9" s="69" t="s">
        <v>52</v>
      </c>
    </row>
    <row r="10" spans="1:3" ht="78.75">
      <c r="A10" s="48" t="s">
        <v>53</v>
      </c>
      <c r="B10" s="50" t="s">
        <v>72</v>
      </c>
      <c r="C10" s="51" t="s">
        <v>54</v>
      </c>
    </row>
    <row r="11" spans="1:3" ht="126">
      <c r="A11" s="100" t="s">
        <v>61</v>
      </c>
      <c r="B11" s="99" t="s">
        <v>71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48"/>
  <sheetViews>
    <sheetView workbookViewId="0">
      <selection activeCell="B2" sqref="B2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0" t="s">
        <v>16</v>
      </c>
      <c r="B1" s="129" t="s">
        <v>8</v>
      </c>
      <c r="C1" s="129"/>
      <c r="D1" s="130"/>
      <c r="E1" s="130"/>
      <c r="F1" s="31"/>
      <c r="G1" s="32"/>
    </row>
    <row r="2" spans="1:7">
      <c r="A2" s="35"/>
      <c r="B2" t="s">
        <v>6</v>
      </c>
      <c r="C2" t="s">
        <v>9</v>
      </c>
      <c r="D2" t="s">
        <v>10</v>
      </c>
      <c r="E2" t="s">
        <v>11</v>
      </c>
      <c r="F2" t="s">
        <v>12</v>
      </c>
      <c r="G2" s="4" t="s">
        <v>13</v>
      </c>
    </row>
    <row r="3" spans="1:7">
      <c r="A3" s="36" t="str">
        <f>IF(ISBLANK(B3),"",B3&amp;" "&amp;TEXT(C3,"ddd d mmm")&amp;" "&amp;D3&amp;" "&amp;E3 &amp;F3)</f>
        <v/>
      </c>
    </row>
    <row r="4" spans="1:7">
      <c r="A4" s="36" t="str">
        <f t="shared" ref="A4:A48" si="0">IF(ISBLANK(B4),"",B4&amp;" "&amp;TEXT(C4,"ddd d mmm")&amp;" "&amp;D4&amp;" "&amp;E4 &amp;F4)</f>
        <v/>
      </c>
    </row>
    <row r="5" spans="1:7">
      <c r="A5" s="36" t="str">
        <f t="shared" si="0"/>
        <v/>
      </c>
    </row>
    <row r="6" spans="1:7">
      <c r="A6" s="36" t="str">
        <f t="shared" si="0"/>
        <v/>
      </c>
    </row>
    <row r="7" spans="1:7">
      <c r="A7" s="36" t="str">
        <f t="shared" si="0"/>
        <v/>
      </c>
    </row>
    <row r="8" spans="1:7">
      <c r="A8" s="36" t="str">
        <f t="shared" si="0"/>
        <v/>
      </c>
    </row>
    <row r="9" spans="1:7">
      <c r="A9" s="36" t="str">
        <f t="shared" si="0"/>
        <v/>
      </c>
    </row>
    <row r="10" spans="1:7">
      <c r="A10" s="36" t="str">
        <f t="shared" si="0"/>
        <v/>
      </c>
    </row>
    <row r="11" spans="1:7">
      <c r="A11" s="36" t="str">
        <f t="shared" si="0"/>
        <v/>
      </c>
    </row>
    <row r="12" spans="1:7">
      <c r="A12" s="36" t="str">
        <f t="shared" si="0"/>
        <v/>
      </c>
    </row>
    <row r="13" spans="1:7">
      <c r="A13" s="36" t="str">
        <f t="shared" si="0"/>
        <v/>
      </c>
    </row>
    <row r="14" spans="1:7">
      <c r="A14" s="36" t="str">
        <f t="shared" si="0"/>
        <v/>
      </c>
    </row>
    <row r="15" spans="1:7">
      <c r="A15" s="36" t="str">
        <f t="shared" si="0"/>
        <v/>
      </c>
    </row>
    <row r="16" spans="1:7">
      <c r="A16" s="36" t="str">
        <f t="shared" si="0"/>
        <v/>
      </c>
    </row>
    <row r="17" spans="1:1">
      <c r="A17" s="36" t="str">
        <f t="shared" si="0"/>
        <v/>
      </c>
    </row>
    <row r="18" spans="1:1">
      <c r="A18" s="36" t="str">
        <f t="shared" si="0"/>
        <v/>
      </c>
    </row>
    <row r="19" spans="1:1">
      <c r="A19" s="36" t="str">
        <f t="shared" si="0"/>
        <v/>
      </c>
    </row>
    <row r="20" spans="1:1" ht="15" customHeight="1">
      <c r="A20" s="36" t="str">
        <f t="shared" si="0"/>
        <v/>
      </c>
    </row>
    <row r="21" spans="1:1" ht="15" customHeight="1">
      <c r="A21" s="36" t="str">
        <f t="shared" si="0"/>
        <v/>
      </c>
    </row>
    <row r="22" spans="1:1" ht="15" customHeight="1">
      <c r="A22" s="36" t="str">
        <f t="shared" si="0"/>
        <v/>
      </c>
    </row>
    <row r="23" spans="1:1" ht="15" customHeight="1">
      <c r="A23" s="36" t="str">
        <f t="shared" si="0"/>
        <v/>
      </c>
    </row>
    <row r="24" spans="1:1" ht="15" customHeight="1">
      <c r="A24" s="36" t="str">
        <f t="shared" si="0"/>
        <v/>
      </c>
    </row>
    <row r="25" spans="1:1" ht="15" customHeight="1">
      <c r="A25" s="36" t="str">
        <f t="shared" si="0"/>
        <v/>
      </c>
    </row>
    <row r="26" spans="1:1" ht="15" customHeight="1">
      <c r="A26" s="36" t="str">
        <f t="shared" si="0"/>
        <v/>
      </c>
    </row>
    <row r="27" spans="1:1" ht="15" customHeight="1">
      <c r="A27" s="36" t="str">
        <f t="shared" si="0"/>
        <v/>
      </c>
    </row>
    <row r="28" spans="1:1">
      <c r="A28" s="36" t="str">
        <f t="shared" si="0"/>
        <v/>
      </c>
    </row>
    <row r="29" spans="1:1">
      <c r="A29" s="36" t="str">
        <f t="shared" si="0"/>
        <v/>
      </c>
    </row>
    <row r="30" spans="1:1">
      <c r="A30" s="36" t="str">
        <f t="shared" si="0"/>
        <v/>
      </c>
    </row>
    <row r="31" spans="1:1">
      <c r="A31" s="36" t="str">
        <f t="shared" si="0"/>
        <v/>
      </c>
    </row>
    <row r="32" spans="1:1">
      <c r="A32" s="36" t="str">
        <f t="shared" si="0"/>
        <v/>
      </c>
    </row>
    <row r="33" spans="1:1">
      <c r="A33" s="36" t="str">
        <f t="shared" si="0"/>
        <v/>
      </c>
    </row>
    <row r="34" spans="1:1">
      <c r="A34" s="36" t="str">
        <f t="shared" si="0"/>
        <v/>
      </c>
    </row>
    <row r="35" spans="1:1">
      <c r="A35" s="36" t="str">
        <f t="shared" si="0"/>
        <v/>
      </c>
    </row>
    <row r="36" spans="1:1">
      <c r="A36" s="36" t="str">
        <f t="shared" si="0"/>
        <v/>
      </c>
    </row>
    <row r="37" spans="1:1">
      <c r="A37" s="36" t="str">
        <f t="shared" si="0"/>
        <v/>
      </c>
    </row>
    <row r="38" spans="1:1">
      <c r="A38" s="36" t="str">
        <f t="shared" si="0"/>
        <v/>
      </c>
    </row>
    <row r="39" spans="1:1">
      <c r="A39" s="36" t="str">
        <f t="shared" si="0"/>
        <v/>
      </c>
    </row>
    <row r="40" spans="1:1">
      <c r="A40" s="36" t="str">
        <f t="shared" si="0"/>
        <v/>
      </c>
    </row>
    <row r="41" spans="1:1">
      <c r="A41" s="36" t="str">
        <f t="shared" si="0"/>
        <v/>
      </c>
    </row>
    <row r="42" spans="1:1">
      <c r="A42" s="36" t="str">
        <f t="shared" si="0"/>
        <v/>
      </c>
    </row>
    <row r="43" spans="1:1">
      <c r="A43" s="36" t="str">
        <f t="shared" si="0"/>
        <v/>
      </c>
    </row>
    <row r="44" spans="1:1">
      <c r="A44" s="36" t="str">
        <f t="shared" si="0"/>
        <v/>
      </c>
    </row>
    <row r="45" spans="1:1">
      <c r="A45" s="36" t="str">
        <f t="shared" si="0"/>
        <v/>
      </c>
    </row>
    <row r="46" spans="1:1">
      <c r="A46" s="36" t="str">
        <f t="shared" si="0"/>
        <v/>
      </c>
    </row>
    <row r="47" spans="1:1">
      <c r="A47" s="36" t="str">
        <f t="shared" si="0"/>
        <v/>
      </c>
    </row>
    <row r="48" spans="1:1">
      <c r="A48" s="36" t="str">
        <f t="shared" si="0"/>
        <v/>
      </c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3" sqref="B3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2"/>
      <c r="B1" s="32" t="s">
        <v>38</v>
      </c>
    </row>
    <row r="2" spans="1:11" ht="15.75" customHeight="1">
      <c r="A2" s="32"/>
      <c r="B2" s="37" t="s">
        <v>23</v>
      </c>
      <c r="C2" s="37" t="s">
        <v>24</v>
      </c>
      <c r="D2" s="37" t="s">
        <v>25</v>
      </c>
      <c r="E2" s="37" t="s">
        <v>26</v>
      </c>
      <c r="F2" s="37" t="s">
        <v>27</v>
      </c>
      <c r="G2" s="37" t="s">
        <v>28</v>
      </c>
      <c r="H2" s="37" t="s">
        <v>29</v>
      </c>
      <c r="I2" s="37" t="s">
        <v>30</v>
      </c>
      <c r="J2" s="37" t="s">
        <v>31</v>
      </c>
      <c r="K2" s="37" t="s">
        <v>32</v>
      </c>
    </row>
    <row r="3" spans="1:11" ht="15">
      <c r="A3">
        <v>1</v>
      </c>
      <c r="B3" s="34"/>
      <c r="C3" s="29"/>
      <c r="D3" s="29"/>
      <c r="E3" s="29"/>
      <c r="F3" s="29"/>
      <c r="G3" s="29"/>
      <c r="H3" s="29"/>
      <c r="I3" s="29"/>
      <c r="J3" s="29"/>
      <c r="K3" s="29"/>
    </row>
    <row r="4" spans="1:11" ht="15">
      <c r="A4" s="6">
        <v>2</v>
      </c>
      <c r="B4" s="33"/>
      <c r="C4" s="28"/>
      <c r="D4" s="28"/>
      <c r="E4" s="28"/>
      <c r="F4" s="28"/>
      <c r="G4" s="28"/>
      <c r="H4" s="28"/>
      <c r="I4" s="28"/>
      <c r="J4" s="28"/>
      <c r="K4" s="28"/>
    </row>
    <row r="5" spans="1:11" ht="15">
      <c r="A5">
        <v>3</v>
      </c>
      <c r="B5" s="33"/>
      <c r="C5" s="28"/>
      <c r="D5" s="28"/>
      <c r="E5" s="28"/>
      <c r="F5" s="28"/>
      <c r="G5" s="28"/>
      <c r="H5" s="28"/>
      <c r="I5" s="28"/>
      <c r="J5" s="28"/>
      <c r="K5" s="28"/>
    </row>
    <row r="6" spans="1:11" ht="15">
      <c r="A6" s="6">
        <v>4</v>
      </c>
      <c r="B6" s="33"/>
      <c r="C6" s="28"/>
      <c r="D6" s="28"/>
      <c r="E6" s="28"/>
      <c r="F6" s="28"/>
      <c r="G6" s="28"/>
      <c r="H6" s="28"/>
      <c r="I6" s="28"/>
      <c r="J6" s="28"/>
      <c r="K6" s="28"/>
    </row>
    <row r="7" spans="1:11" ht="15">
      <c r="A7">
        <v>5</v>
      </c>
      <c r="B7" s="33"/>
      <c r="C7" s="28"/>
      <c r="D7" s="28"/>
      <c r="E7" s="28"/>
      <c r="F7" s="28"/>
      <c r="G7" s="28"/>
      <c r="H7" s="28"/>
      <c r="I7" s="28"/>
      <c r="J7" s="28"/>
      <c r="K7" s="28"/>
    </row>
    <row r="8" spans="1:11" ht="15">
      <c r="A8" s="6">
        <v>6</v>
      </c>
      <c r="B8" s="33"/>
      <c r="C8" s="28"/>
      <c r="D8" s="28"/>
      <c r="E8" s="28"/>
      <c r="F8" s="28"/>
      <c r="G8" s="28"/>
      <c r="H8" s="28"/>
      <c r="I8" s="28"/>
      <c r="J8" s="28"/>
      <c r="K8" s="28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78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39" t="s">
        <v>37</v>
      </c>
    </row>
    <row r="2" spans="1:1" ht="18">
      <c r="A2" s="38"/>
    </row>
    <row r="3" spans="1:1" ht="18">
      <c r="A3" s="38"/>
    </row>
    <row r="4" spans="1:1" ht="18">
      <c r="A4" s="38"/>
    </row>
    <row r="5" spans="1:1" ht="18">
      <c r="A5" s="38"/>
    </row>
    <row r="6" spans="1:1" ht="18">
      <c r="A6" s="38"/>
    </row>
    <row r="7" spans="1:1" ht="18">
      <c r="A7" s="38"/>
    </row>
    <row r="8" spans="1:1" ht="18">
      <c r="A8" s="38"/>
    </row>
    <row r="9" spans="1:1" ht="18">
      <c r="A9" s="38"/>
    </row>
    <row r="10" spans="1:1" ht="18">
      <c r="A10" s="38"/>
    </row>
    <row r="11" spans="1:1" ht="18">
      <c r="A11" s="38"/>
    </row>
    <row r="12" spans="1:1" ht="18">
      <c r="A12" s="38"/>
    </row>
    <row r="13" spans="1:1" ht="18">
      <c r="A13" s="38"/>
    </row>
    <row r="14" spans="1:1" ht="18">
      <c r="A14" s="38"/>
    </row>
    <row r="15" spans="1:1" ht="18">
      <c r="A15" s="38"/>
    </row>
    <row r="16" spans="1:1" ht="18">
      <c r="A16" s="38"/>
    </row>
    <row r="17" spans="1:1" ht="18">
      <c r="A17" s="38"/>
    </row>
    <row r="18" spans="1:1" ht="18">
      <c r="A18" s="38"/>
    </row>
    <row r="19" spans="1:1" ht="18">
      <c r="A19" s="38"/>
    </row>
    <row r="20" spans="1:1" ht="18">
      <c r="A20" s="38"/>
    </row>
    <row r="21" spans="1:1" ht="18">
      <c r="A21" s="38"/>
    </row>
    <row r="22" spans="1:1" ht="18">
      <c r="A22" s="38"/>
    </row>
    <row r="23" spans="1:1" ht="18">
      <c r="A23" s="38"/>
    </row>
    <row r="24" spans="1:1" ht="18">
      <c r="A24" s="38"/>
    </row>
    <row r="25" spans="1:1" ht="18">
      <c r="A25" s="38"/>
    </row>
    <row r="26" spans="1:1" ht="18">
      <c r="A26" s="38"/>
    </row>
    <row r="27" spans="1:1" ht="18">
      <c r="A27" s="38"/>
    </row>
    <row r="28" spans="1:1" ht="18">
      <c r="A28" s="38"/>
    </row>
    <row r="29" spans="1:1" ht="18">
      <c r="A29" s="38"/>
    </row>
    <row r="30" spans="1:1" ht="18">
      <c r="A30" s="38"/>
    </row>
    <row r="31" spans="1:1" ht="18">
      <c r="A31" s="38"/>
    </row>
    <row r="32" spans="1:1" ht="18">
      <c r="A32" s="38"/>
    </row>
    <row r="33" spans="1:1" ht="18">
      <c r="A33" s="38"/>
    </row>
    <row r="34" spans="1:1" ht="18">
      <c r="A34" s="38"/>
    </row>
    <row r="35" spans="1:1" ht="18">
      <c r="A35" s="38"/>
    </row>
    <row r="36" spans="1:1" ht="18">
      <c r="A36" s="38"/>
    </row>
    <row r="37" spans="1:1" ht="18">
      <c r="A37" s="38"/>
    </row>
    <row r="38" spans="1:1" ht="18">
      <c r="A38" s="38"/>
    </row>
    <row r="39" spans="1:1" ht="18">
      <c r="A39" s="38"/>
    </row>
    <row r="40" spans="1:1" ht="18">
      <c r="A40" s="38"/>
    </row>
    <row r="41" spans="1:1" ht="18">
      <c r="A41" s="38"/>
    </row>
    <row r="42" spans="1:1" ht="18">
      <c r="A42" s="38"/>
    </row>
    <row r="43" spans="1:1" ht="18">
      <c r="A43" s="38"/>
    </row>
    <row r="44" spans="1:1" ht="18">
      <c r="A44" s="38"/>
    </row>
    <row r="45" spans="1:1" ht="18">
      <c r="A45" s="38"/>
    </row>
    <row r="46" spans="1:1" ht="18">
      <c r="A46" s="38"/>
    </row>
    <row r="47" spans="1:1" ht="18">
      <c r="A47" s="38"/>
    </row>
    <row r="48" spans="1:1" ht="18">
      <c r="A48" s="38"/>
    </row>
    <row r="49" spans="1:1" ht="18">
      <c r="A49" s="38"/>
    </row>
    <row r="50" spans="1:1" ht="18">
      <c r="A50" s="38"/>
    </row>
    <row r="51" spans="1:1" ht="18">
      <c r="A51" s="38"/>
    </row>
    <row r="52" spans="1:1" ht="18">
      <c r="A52" s="38"/>
    </row>
    <row r="53" spans="1:1" ht="18">
      <c r="A53" s="38"/>
    </row>
    <row r="54" spans="1:1" ht="18">
      <c r="A54" s="38"/>
    </row>
    <row r="55" spans="1:1" ht="18">
      <c r="A55" s="38"/>
    </row>
    <row r="56" spans="1:1" ht="18">
      <c r="A56" s="38"/>
    </row>
    <row r="57" spans="1:1" ht="18">
      <c r="A57" s="38"/>
    </row>
    <row r="58" spans="1:1" ht="18">
      <c r="A58" s="38"/>
    </row>
    <row r="59" spans="1:1" ht="18">
      <c r="A59" s="38"/>
    </row>
    <row r="60" spans="1:1" ht="18">
      <c r="A60" s="38"/>
    </row>
    <row r="61" spans="1:1" ht="18">
      <c r="A61" s="38"/>
    </row>
    <row r="62" spans="1:1" ht="18">
      <c r="A62" s="38"/>
    </row>
    <row r="63" spans="1:1" ht="18">
      <c r="A63" s="38"/>
    </row>
    <row r="64" spans="1:1" ht="18">
      <c r="A64" s="38"/>
    </row>
    <row r="65" spans="1:1" ht="18">
      <c r="A65" s="38"/>
    </row>
    <row r="66" spans="1:1" ht="18">
      <c r="A66" s="38"/>
    </row>
    <row r="67" spans="1:1" ht="18">
      <c r="A67" s="38"/>
    </row>
    <row r="68" spans="1:1" ht="18">
      <c r="A68" s="38"/>
    </row>
    <row r="69" spans="1:1" ht="18">
      <c r="A69" s="38"/>
    </row>
    <row r="70" spans="1:1" ht="18">
      <c r="A70" s="38"/>
    </row>
    <row r="71" spans="1:1" ht="18">
      <c r="A71" s="38"/>
    </row>
    <row r="72" spans="1:1" ht="18">
      <c r="A72" s="38"/>
    </row>
    <row r="73" spans="1:1" ht="18">
      <c r="A73" s="38"/>
    </row>
    <row r="74" spans="1:1" ht="18">
      <c r="A74" s="38"/>
    </row>
    <row r="75" spans="1:1" ht="18">
      <c r="A75" s="38"/>
    </row>
    <row r="76" spans="1:1" ht="18">
      <c r="A76" s="38"/>
    </row>
    <row r="77" spans="1:1" ht="18">
      <c r="A77" s="38"/>
    </row>
    <row r="78" spans="1:1" ht="18">
      <c r="A78" s="38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workbookViewId="0">
      <selection activeCell="B2" sqref="B2"/>
    </sheetView>
  </sheetViews>
  <sheetFormatPr defaultRowHeight="20.25"/>
  <cols>
    <col min="1" max="1" width="7" style="40" customWidth="1"/>
    <col min="2" max="3" width="39.7109375" style="40" bestFit="1" customWidth="1"/>
  </cols>
  <sheetData>
    <row r="1" spans="1:3">
      <c r="A1" s="43"/>
      <c r="B1" s="40" t="s">
        <v>44</v>
      </c>
      <c r="C1" s="40" t="s">
        <v>45</v>
      </c>
    </row>
    <row r="2" spans="1:3">
      <c r="A2" s="40">
        <v>1</v>
      </c>
      <c r="B2" s="44" t="str">
        <f>Scores!D3</f>
        <v/>
      </c>
      <c r="C2" s="44" t="str">
        <f>Scores!P3</f>
        <v/>
      </c>
    </row>
    <row r="3" spans="1:3">
      <c r="A3" s="40">
        <v>2</v>
      </c>
      <c r="B3" s="45" t="str">
        <f>_xlfn.IFNA(IF(HLOOKUP(B$2,Teams!$B$3:$K$8,$A3,FALSE)=0,"",HLOOKUP(B$2,Teams!$B$3:$K$8,$A3,FALSE)),"")</f>
        <v/>
      </c>
      <c r="C3" s="45" t="str">
        <f>_xlfn.IFNA(IF(HLOOKUP(C$2,Teams!$B$3:$K$8,$A3,FALSE)=0,"",HLOOKUP(C$2,Teams!$B$3:$K$8,$A3,FALSE)),"")</f>
        <v/>
      </c>
    </row>
    <row r="4" spans="1:3">
      <c r="A4" s="40">
        <v>3</v>
      </c>
      <c r="B4" s="45" t="str">
        <f>_xlfn.IFNA(IF(HLOOKUP(B$2,Teams!$B$3:$K$8,$A4,FALSE)=0,"",HLOOKUP(B$2,Teams!$B$3:$K$8,$A4,FALSE)),"")</f>
        <v/>
      </c>
      <c r="C4" s="45" t="str">
        <f>_xlfn.IFNA(IF(HLOOKUP(C$2,Teams!$B$3:$K$8,$A4,FALSE)=0,"",HLOOKUP(C$2,Teams!$B$3:$K$8,$A4,FALSE)),"")</f>
        <v/>
      </c>
    </row>
    <row r="5" spans="1:3">
      <c r="A5" s="40">
        <v>4</v>
      </c>
      <c r="B5" s="45" t="str">
        <f>_xlfn.IFNA(IF(HLOOKUP(B$2,Teams!$B$3:$K$8,$A5,FALSE)=0,"",HLOOKUP(B$2,Teams!$B$3:$K$8,$A5,FALSE)),"")</f>
        <v/>
      </c>
      <c r="C5" s="45" t="str">
        <f>_xlfn.IFNA(IF(HLOOKUP(C$2,Teams!$B$3:$K$8,$A5,FALSE)=0,"",HLOOKUP(C$2,Teams!$B$3:$K$8,$A5,FALSE)),"")</f>
        <v/>
      </c>
    </row>
    <row r="6" spans="1:3">
      <c r="A6" s="40">
        <v>5</v>
      </c>
      <c r="B6" s="45" t="str">
        <f>_xlfn.IFNA(IF(HLOOKUP(B$2,Teams!$B$3:$K$8,$A6,FALSE)=0,"",HLOOKUP(B$2,Teams!$B$3:$K$8,$A6,FALSE)),"")</f>
        <v/>
      </c>
      <c r="C6" s="45" t="str">
        <f>_xlfn.IFNA(IF(HLOOKUP(C$2,Teams!$B$3:$K$8,$A6,FALSE)=0,"",HLOOKUP(C$2,Teams!$B$3:$K$8,$A6,FALSE)),"")</f>
        <v/>
      </c>
    </row>
    <row r="7" spans="1:3">
      <c r="A7" s="40">
        <v>6</v>
      </c>
      <c r="B7" s="45" t="str">
        <f>_xlfn.IFNA(IF(HLOOKUP(B$2,Teams!$B$3:$K$8,$A7,FALSE)=0,"",HLOOKUP(B$2,Teams!$B$3:$K$8,$A7,FALSE)),"")</f>
        <v/>
      </c>
      <c r="C7" s="45" t="str">
        <f>_xlfn.IFNA(IF(HLOOKUP(C$2,Teams!$B$3:$K$8,$A7,FALSE)=0,"",HLOOKUP(C$2,Teams!$B$3:$K$8,$A7,FALSE)),"")</f>
        <v/>
      </c>
    </row>
    <row r="8" spans="1:3">
      <c r="B8" s="46" t="str">
        <f>IF(ISBLANK(Players!A2),"",Players!A2)</f>
        <v/>
      </c>
      <c r="C8" s="46" t="str">
        <f>IF(ISBLANK(Players!A2),"",Players!A2)</f>
        <v/>
      </c>
    </row>
    <row r="9" spans="1:3">
      <c r="B9" s="46" t="str">
        <f>IF(ISBLANK(Players!A3),"",Players!A3)</f>
        <v/>
      </c>
      <c r="C9" s="46" t="str">
        <f>IF(ISBLANK(Players!A3),"",Players!A3)</f>
        <v/>
      </c>
    </row>
    <row r="10" spans="1:3">
      <c r="B10" s="46" t="str">
        <f>IF(ISBLANK(Players!A4),"",Players!A4)</f>
        <v/>
      </c>
      <c r="C10" s="46" t="str">
        <f>IF(ISBLANK(Players!A4),"",Players!A4)</f>
        <v/>
      </c>
    </row>
    <row r="11" spans="1:3">
      <c r="B11" s="46" t="str">
        <f>IF(ISBLANK(Players!A5),"",Players!A5)</f>
        <v/>
      </c>
      <c r="C11" s="46" t="str">
        <f>IF(ISBLANK(Players!A5),"",Players!A5)</f>
        <v/>
      </c>
    </row>
    <row r="12" spans="1:3">
      <c r="B12" s="46" t="str">
        <f>IF(ISBLANK(Players!A6),"",Players!A6)</f>
        <v/>
      </c>
      <c r="C12" s="46" t="str">
        <f>IF(ISBLANK(Players!A6),"",Players!A6)</f>
        <v/>
      </c>
    </row>
    <row r="13" spans="1:3">
      <c r="B13" s="46" t="str">
        <f>IF(ISBLANK(Players!A7),"",Players!A7)</f>
        <v/>
      </c>
      <c r="C13" s="46" t="str">
        <f>IF(ISBLANK(Players!A7),"",Players!A7)</f>
        <v/>
      </c>
    </row>
    <row r="14" spans="1:3">
      <c r="B14" s="46" t="str">
        <f>IF(ISBLANK(Players!A8),"",Players!A8)</f>
        <v/>
      </c>
      <c r="C14" s="46" t="str">
        <f>IF(ISBLANK(Players!A8),"",Players!A8)</f>
        <v/>
      </c>
    </row>
    <row r="15" spans="1:3">
      <c r="B15" s="46" t="str">
        <f>IF(ISBLANK(Players!A9),"",Players!A9)</f>
        <v/>
      </c>
      <c r="C15" s="46" t="str">
        <f>IF(ISBLANK(Players!A9),"",Players!A9)</f>
        <v/>
      </c>
    </row>
    <row r="16" spans="1:3">
      <c r="B16" s="46" t="str">
        <f>IF(ISBLANK(Players!A10),"",Players!A10)</f>
        <v/>
      </c>
      <c r="C16" s="46" t="str">
        <f>IF(ISBLANK(Players!A10),"",Players!A10)</f>
        <v/>
      </c>
    </row>
    <row r="17" spans="2:3">
      <c r="B17" s="46" t="str">
        <f>IF(ISBLANK(Players!A11),"",Players!A11)</f>
        <v/>
      </c>
      <c r="C17" s="46" t="str">
        <f>IF(ISBLANK(Players!A11),"",Players!A11)</f>
        <v/>
      </c>
    </row>
    <row r="18" spans="2:3">
      <c r="B18" s="46" t="str">
        <f>IF(ISBLANK(Players!A12),"",Players!A12)</f>
        <v/>
      </c>
      <c r="C18" s="46" t="str">
        <f>IF(ISBLANK(Players!A12),"",Players!A12)</f>
        <v/>
      </c>
    </row>
    <row r="19" spans="2:3">
      <c r="B19" s="46" t="str">
        <f>IF(ISBLANK(Players!A13),"",Players!A13)</f>
        <v/>
      </c>
      <c r="C19" s="46" t="str">
        <f>IF(ISBLANK(Players!A13),"",Players!A13)</f>
        <v/>
      </c>
    </row>
    <row r="20" spans="2:3">
      <c r="B20" s="46" t="str">
        <f>IF(ISBLANK(Players!A14),"",Players!A14)</f>
        <v/>
      </c>
      <c r="C20" s="46" t="str">
        <f>IF(ISBLANK(Players!A14),"",Players!A14)</f>
        <v/>
      </c>
    </row>
    <row r="21" spans="2:3">
      <c r="B21" s="46" t="str">
        <f>IF(ISBLANK(Players!A15),"",Players!A15)</f>
        <v/>
      </c>
      <c r="C21" s="46" t="str">
        <f>IF(ISBLANK(Players!A15),"",Players!A15)</f>
        <v/>
      </c>
    </row>
    <row r="22" spans="2:3">
      <c r="B22" s="46" t="str">
        <f>IF(ISBLANK(Players!A16),"",Players!A16)</f>
        <v/>
      </c>
      <c r="C22" s="46" t="str">
        <f>IF(ISBLANK(Players!A16),"",Players!A16)</f>
        <v/>
      </c>
    </row>
    <row r="23" spans="2:3">
      <c r="B23" s="46" t="str">
        <f>IF(ISBLANK(Players!A17),"",Players!A17)</f>
        <v/>
      </c>
      <c r="C23" s="46" t="str">
        <f>IF(ISBLANK(Players!A17),"",Players!A17)</f>
        <v/>
      </c>
    </row>
    <row r="24" spans="2:3">
      <c r="B24" s="46" t="str">
        <f>IF(ISBLANK(Players!A18),"",Players!A18)</f>
        <v/>
      </c>
      <c r="C24" s="46" t="str">
        <f>IF(ISBLANK(Players!A18),"",Players!A18)</f>
        <v/>
      </c>
    </row>
    <row r="25" spans="2:3">
      <c r="B25" s="46" t="str">
        <f>IF(ISBLANK(Players!A19),"",Players!A19)</f>
        <v/>
      </c>
      <c r="C25" s="46" t="str">
        <f>IF(ISBLANK(Players!A19),"",Players!A19)</f>
        <v/>
      </c>
    </row>
    <row r="26" spans="2:3">
      <c r="B26" s="46" t="str">
        <f>IF(ISBLANK(Players!A20),"",Players!A20)</f>
        <v/>
      </c>
      <c r="C26" s="46" t="str">
        <f>IF(ISBLANK(Players!A20),"",Players!A20)</f>
        <v/>
      </c>
    </row>
    <row r="27" spans="2:3">
      <c r="B27" s="46" t="str">
        <f>IF(ISBLANK(Players!A21),"",Players!A21)</f>
        <v/>
      </c>
      <c r="C27" s="46" t="str">
        <f>IF(ISBLANK(Players!A21),"",Players!A21)</f>
        <v/>
      </c>
    </row>
    <row r="28" spans="2:3">
      <c r="B28" s="46" t="str">
        <f>IF(ISBLANK(Players!A22),"",Players!A22)</f>
        <v/>
      </c>
      <c r="C28" s="46" t="str">
        <f>IF(ISBLANK(Players!A22),"",Players!A22)</f>
        <v/>
      </c>
    </row>
    <row r="29" spans="2:3">
      <c r="B29" s="46" t="str">
        <f>IF(ISBLANK(Players!A23),"",Players!A23)</f>
        <v/>
      </c>
      <c r="C29" s="46" t="str">
        <f>IF(ISBLANK(Players!A23),"",Players!A23)</f>
        <v/>
      </c>
    </row>
    <row r="30" spans="2:3">
      <c r="B30" s="46" t="str">
        <f>IF(ISBLANK(Players!A24),"",Players!A24)</f>
        <v/>
      </c>
      <c r="C30" s="46" t="str">
        <f>IF(ISBLANK(Players!A24),"",Players!A24)</f>
        <v/>
      </c>
    </row>
    <row r="31" spans="2:3">
      <c r="B31" s="46" t="str">
        <f>IF(ISBLANK(Players!A25),"",Players!A25)</f>
        <v/>
      </c>
      <c r="C31" s="46" t="str">
        <f>IF(ISBLANK(Players!A25),"",Players!A25)</f>
        <v/>
      </c>
    </row>
    <row r="32" spans="2:3">
      <c r="B32" s="46" t="str">
        <f>IF(ISBLANK(Players!A26),"",Players!A26)</f>
        <v/>
      </c>
      <c r="C32" s="46" t="str">
        <f>IF(ISBLANK(Players!A26),"",Players!A26)</f>
        <v/>
      </c>
    </row>
    <row r="33" spans="2:3">
      <c r="B33" s="46" t="str">
        <f>IF(ISBLANK(Players!A27),"",Players!A27)</f>
        <v/>
      </c>
      <c r="C33" s="46" t="str">
        <f>IF(ISBLANK(Players!A27),"",Players!A27)</f>
        <v/>
      </c>
    </row>
    <row r="34" spans="2:3">
      <c r="B34" s="46" t="str">
        <f>IF(ISBLANK(Players!A28),"",Players!A28)</f>
        <v/>
      </c>
      <c r="C34" s="46" t="str">
        <f>IF(ISBLANK(Players!A28),"",Players!A28)</f>
        <v/>
      </c>
    </row>
    <row r="35" spans="2:3">
      <c r="B35" s="46" t="str">
        <f>IF(ISBLANK(Players!A29),"",Players!A29)</f>
        <v/>
      </c>
      <c r="C35" s="46" t="str">
        <f>IF(ISBLANK(Players!A29),"",Players!A29)</f>
        <v/>
      </c>
    </row>
    <row r="36" spans="2:3">
      <c r="B36" s="46" t="str">
        <f>IF(ISBLANK(Players!A30),"",Players!A30)</f>
        <v/>
      </c>
      <c r="C36" s="46" t="str">
        <f>IF(ISBLANK(Players!A30),"",Players!A30)</f>
        <v/>
      </c>
    </row>
    <row r="37" spans="2:3">
      <c r="B37" s="46" t="str">
        <f>IF(ISBLANK(Players!A31),"",Players!A31)</f>
        <v/>
      </c>
      <c r="C37" s="46" t="str">
        <f>IF(ISBLANK(Players!A31),"",Players!A31)</f>
        <v/>
      </c>
    </row>
    <row r="38" spans="2:3">
      <c r="B38" s="46" t="str">
        <f>IF(ISBLANK(Players!A32),"",Players!A32)</f>
        <v/>
      </c>
      <c r="C38" s="46" t="str">
        <f>IF(ISBLANK(Players!A32),"",Players!A32)</f>
        <v/>
      </c>
    </row>
    <row r="39" spans="2:3">
      <c r="B39" s="46" t="str">
        <f>IF(ISBLANK(Players!A33),"",Players!A33)</f>
        <v/>
      </c>
      <c r="C39" s="46" t="str">
        <f>IF(ISBLANK(Players!A33),"",Players!A33)</f>
        <v/>
      </c>
    </row>
    <row r="40" spans="2:3">
      <c r="B40" s="46" t="str">
        <f>IF(ISBLANK(Players!A34),"",Players!A34)</f>
        <v/>
      </c>
      <c r="C40" s="46" t="str">
        <f>IF(ISBLANK(Players!A34),"",Players!A34)</f>
        <v/>
      </c>
    </row>
    <row r="41" spans="2:3">
      <c r="B41" s="46" t="str">
        <f>IF(ISBLANK(Players!A35),"",Players!A35)</f>
        <v/>
      </c>
      <c r="C41" s="46" t="str">
        <f>IF(ISBLANK(Players!A35),"",Players!A35)</f>
        <v/>
      </c>
    </row>
    <row r="42" spans="2:3">
      <c r="B42" s="46" t="str">
        <f>IF(ISBLANK(Players!A36),"",Players!A36)</f>
        <v/>
      </c>
      <c r="C42" s="46" t="str">
        <f>IF(ISBLANK(Players!A36),"",Players!A36)</f>
        <v/>
      </c>
    </row>
    <row r="43" spans="2:3">
      <c r="B43" s="46" t="str">
        <f>IF(ISBLANK(Players!A37),"",Players!A37)</f>
        <v/>
      </c>
      <c r="C43" s="46" t="str">
        <f>IF(ISBLANK(Players!A37),"",Players!A37)</f>
        <v/>
      </c>
    </row>
    <row r="44" spans="2:3">
      <c r="B44" s="46" t="str">
        <f>IF(ISBLANK(Players!A38),"",Players!A38)</f>
        <v/>
      </c>
      <c r="C44" s="46" t="str">
        <f>IF(ISBLANK(Players!A38),"",Players!A38)</f>
        <v/>
      </c>
    </row>
    <row r="45" spans="2:3">
      <c r="B45" s="46" t="str">
        <f>IF(ISBLANK(Players!A39),"",Players!A39)</f>
        <v/>
      </c>
      <c r="C45" s="46" t="str">
        <f>IF(ISBLANK(Players!A39),"",Players!A39)</f>
        <v/>
      </c>
    </row>
    <row r="46" spans="2:3">
      <c r="B46" s="46" t="str">
        <f>IF(ISBLANK(Players!A40),"",Players!A40)</f>
        <v/>
      </c>
      <c r="C46" s="46" t="str">
        <f>IF(ISBLANK(Players!A40),"",Players!A40)</f>
        <v/>
      </c>
    </row>
    <row r="47" spans="2:3">
      <c r="B47" s="46" t="str">
        <f>IF(ISBLANK(Players!A41),"",Players!A41)</f>
        <v/>
      </c>
      <c r="C47" s="46" t="str">
        <f>IF(ISBLANK(Players!A41),"",Players!A41)</f>
        <v/>
      </c>
    </row>
    <row r="48" spans="2:3">
      <c r="B48" s="46" t="str">
        <f>IF(ISBLANK(Players!A42),"",Players!A42)</f>
        <v/>
      </c>
      <c r="C48" s="46" t="str">
        <f>IF(ISBLANK(Players!A42),"",Players!A42)</f>
        <v/>
      </c>
    </row>
    <row r="49" spans="2:3">
      <c r="B49" s="46" t="str">
        <f>IF(ISBLANK(Players!A43),"",Players!A43)</f>
        <v/>
      </c>
      <c r="C49" s="46" t="str">
        <f>IF(ISBLANK(Players!A43),"",Players!A43)</f>
        <v/>
      </c>
    </row>
    <row r="50" spans="2:3">
      <c r="B50" s="46" t="str">
        <f>IF(ISBLANK(Players!A44),"",Players!A44)</f>
        <v/>
      </c>
      <c r="C50" s="46" t="str">
        <f>IF(ISBLANK(Players!A44),"",Players!A44)</f>
        <v/>
      </c>
    </row>
    <row r="51" spans="2:3">
      <c r="B51" s="46" t="str">
        <f>IF(ISBLANK(Players!A45),"",Players!A45)</f>
        <v/>
      </c>
      <c r="C51" s="46" t="str">
        <f>IF(ISBLANK(Players!A45),"",Players!A45)</f>
        <v/>
      </c>
    </row>
    <row r="52" spans="2:3">
      <c r="B52" s="46" t="str">
        <f>IF(ISBLANK(Players!A46),"",Players!A46)</f>
        <v/>
      </c>
      <c r="C52" s="46" t="str">
        <f>IF(ISBLANK(Players!A46),"",Players!A46)</f>
        <v/>
      </c>
    </row>
    <row r="53" spans="2:3">
      <c r="B53" s="46" t="str">
        <f>IF(ISBLANK(Players!A47),"",Players!A47)</f>
        <v/>
      </c>
      <c r="C53" s="46" t="str">
        <f>IF(ISBLANK(Players!A47),"",Players!A47)</f>
        <v/>
      </c>
    </row>
    <row r="54" spans="2:3">
      <c r="B54" s="46" t="str">
        <f>IF(ISBLANK(Players!A48),"",Players!A48)</f>
        <v/>
      </c>
      <c r="C54" s="46" t="str">
        <f>IF(ISBLANK(Players!A48),"",Players!A48)</f>
        <v/>
      </c>
    </row>
    <row r="55" spans="2:3">
      <c r="B55" s="46" t="str">
        <f>IF(ISBLANK(Players!A49),"",Players!A49)</f>
        <v/>
      </c>
      <c r="C55" s="46" t="str">
        <f>IF(ISBLANK(Players!A49),"",Players!A49)</f>
        <v/>
      </c>
    </row>
    <row r="56" spans="2:3">
      <c r="B56" s="46" t="str">
        <f>IF(ISBLANK(Players!A50),"",Players!A50)</f>
        <v/>
      </c>
      <c r="C56" s="46" t="str">
        <f>IF(ISBLANK(Players!A50),"",Players!A50)</f>
        <v/>
      </c>
    </row>
    <row r="57" spans="2:3">
      <c r="B57" s="46" t="str">
        <f>IF(ISBLANK(Players!A51),"",Players!A51)</f>
        <v/>
      </c>
      <c r="C57" s="46" t="str">
        <f>IF(ISBLANK(Players!A51),"",Players!A51)</f>
        <v/>
      </c>
    </row>
    <row r="58" spans="2:3">
      <c r="B58" s="46" t="str">
        <f>IF(ISBLANK(Players!A52),"",Players!A52)</f>
        <v/>
      </c>
      <c r="C58" s="46" t="str">
        <f>IF(ISBLANK(Players!A52),"",Players!A52)</f>
        <v/>
      </c>
    </row>
    <row r="59" spans="2:3">
      <c r="B59" s="46" t="str">
        <f>IF(ISBLANK(Players!A53),"",Players!A53)</f>
        <v/>
      </c>
      <c r="C59" s="46" t="str">
        <f>IF(ISBLANK(Players!A53),"",Players!A53)</f>
        <v/>
      </c>
    </row>
    <row r="60" spans="2:3">
      <c r="B60" s="46" t="str">
        <f>IF(ISBLANK(Players!A54),"",Players!A54)</f>
        <v/>
      </c>
      <c r="C60" s="46" t="str">
        <f>IF(ISBLANK(Players!A54),"",Players!A54)</f>
        <v/>
      </c>
    </row>
    <row r="61" spans="2:3">
      <c r="B61" s="46" t="str">
        <f>IF(ISBLANK(Players!A55),"",Players!A55)</f>
        <v/>
      </c>
      <c r="C61" s="46" t="str">
        <f>IF(ISBLANK(Players!A55),"",Players!A55)</f>
        <v/>
      </c>
    </row>
    <row r="62" spans="2:3">
      <c r="B62" s="46" t="str">
        <f>IF(ISBLANK(Players!A56),"",Players!A56)</f>
        <v/>
      </c>
      <c r="C62" s="46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34"/>
  <sheetViews>
    <sheetView zoomScaleNormal="100" workbookViewId="0">
      <selection activeCell="C3" sqref="C3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hidden="1" customWidth="1" outlineLevel="1"/>
    <col min="8" max="14" width="3.7109375" hidden="1" customWidth="1" outlineLevel="1"/>
    <col min="15" max="15" width="3.7109375" customWidth="1" collapsed="1"/>
    <col min="16" max="16" width="25.7109375" hidden="1" customWidth="1" outlineLevel="1"/>
    <col min="17" max="23" width="3.7109375" hidden="1" customWidth="1" outlineLevel="1"/>
    <col min="24" max="24" width="14.28515625" customWidth="1" collapsed="1"/>
  </cols>
  <sheetData>
    <row r="1" spans="1:23">
      <c r="A1" s="4"/>
      <c r="B1" s="131" t="s">
        <v>7</v>
      </c>
      <c r="C1" s="131"/>
      <c r="D1" s="131"/>
      <c r="E1" s="131"/>
    </row>
    <row r="2" spans="1:23">
      <c r="A2" s="4"/>
      <c r="B2" s="131"/>
      <c r="C2" s="131"/>
      <c r="D2" s="131"/>
      <c r="E2" s="131"/>
    </row>
    <row r="3" spans="1:23" ht="20.25">
      <c r="B3" s="40"/>
      <c r="C3" s="40"/>
      <c r="D3" s="40"/>
      <c r="E3" s="40"/>
    </row>
    <row r="4" spans="1:23" ht="20.25">
      <c r="B4" s="41" t="str">
        <f>"Info: " &amp; Scores!D2</f>
        <v>Info: Select the fixture</v>
      </c>
      <c r="C4" s="41"/>
      <c r="D4" s="41"/>
      <c r="E4" s="41"/>
    </row>
    <row r="5" spans="1:23" ht="20.25">
      <c r="A5" s="8"/>
      <c r="B5" s="41" t="str">
        <f>G5</f>
        <v>Player 1-1</v>
      </c>
      <c r="C5" s="41" t="str">
        <f>H5&amp;","&amp;I5&amp;","&amp;J5&amp;","&amp;K5&amp;IF(L5="","",("," &amp;L5))&amp;IF(M5="","",(","&amp;M5))&amp;IF(N5="","",(","&amp;N5))</f>
        <v>,,,</v>
      </c>
      <c r="D5" s="41" t="str">
        <f>P5</f>
        <v>Player 2-1</v>
      </c>
      <c r="E5" s="41" t="str">
        <f>Q5&amp;","&amp;R5&amp;","&amp;S5&amp;","&amp;T5&amp;IF(U5="","",("," &amp;U5))&amp;IF(V5="","",(","&amp;V5))&amp;IF(W5="","",(","&amp;W5))</f>
        <v>,,,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M5" s="10" t="str">
        <f>IF(Scores!I8="","",Scores!I8)</f>
        <v/>
      </c>
      <c r="N5" s="10" t="str">
        <f>IF(Scores!J8="","",Scores!J8)</f>
        <v/>
      </c>
      <c r="P5" s="9" t="str">
        <f>Scores!O8</f>
        <v>Player 2-1</v>
      </c>
      <c r="Q5" s="9" t="str">
        <f>IF(Scores!P8="","",Scores!P8)</f>
        <v/>
      </c>
      <c r="R5" s="9" t="str">
        <f>IF(Scores!Q8="","",Scores!Q8)</f>
        <v/>
      </c>
      <c r="S5" s="9" t="str">
        <f>IF(Scores!R8="","",Scores!R8)</f>
        <v/>
      </c>
      <c r="T5" s="9" t="str">
        <f>IF(Scores!S8="","",Scores!S8)</f>
        <v/>
      </c>
      <c r="U5" s="9" t="str">
        <f>IF(Scores!T8="","",Scores!T8)</f>
        <v/>
      </c>
      <c r="V5" s="9" t="str">
        <f>IF(Scores!U8="","",Scores!U8)</f>
        <v/>
      </c>
      <c r="W5" s="9" t="str">
        <f>IF(Scores!V8="","",Scores!V8)</f>
        <v/>
      </c>
    </row>
    <row r="6" spans="1:23" ht="20.25">
      <c r="A6" s="8"/>
      <c r="B6" s="41" t="str">
        <f t="shared" ref="B6:B8" si="0">G6</f>
        <v>Player 1-2</v>
      </c>
      <c r="C6" s="41" t="str">
        <f t="shared" ref="C6:C9" si="1">H6&amp;","&amp;I6&amp;","&amp;J6&amp;","&amp;K6&amp;IF(L6="","",("," &amp;L6))&amp;IF(M6="","",(","&amp;M6))&amp;IF(N6="","",(","&amp;N6))</f>
        <v>,,,</v>
      </c>
      <c r="D6" s="41" t="str">
        <f t="shared" ref="D6:D9" si="2">P6</f>
        <v>Player 2-2</v>
      </c>
      <c r="E6" s="41" t="str">
        <f t="shared" ref="E6:E9" si="3">Q6&amp;","&amp;R6&amp;","&amp;S6&amp;","&amp;T6&amp;IF(U6="","",("," &amp;U6))&amp;IF(V6="","",(","&amp;V6))&amp;IF(W6="","",(","&amp;W6))</f>
        <v>,,,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M6" s="10" t="str">
        <f>IF(Scores!I9="","",Scores!I9)</f>
        <v/>
      </c>
      <c r="N6" s="10" t="str">
        <f>IF(Scores!J9="","",Scores!J9)</f>
        <v/>
      </c>
      <c r="P6" s="9" t="str">
        <f>Scores!O9</f>
        <v>Player 2-2</v>
      </c>
      <c r="Q6" s="9" t="str">
        <f>IF(Scores!P9="","",Scores!P9)</f>
        <v/>
      </c>
      <c r="R6" s="9" t="str">
        <f>IF(Scores!Q9="","",Scores!Q9)</f>
        <v/>
      </c>
      <c r="S6" s="9" t="str">
        <f>IF(Scores!R9="","",Scores!R9)</f>
        <v/>
      </c>
      <c r="T6" s="9" t="str">
        <f>IF(Scores!S9="","",Scores!S9)</f>
        <v/>
      </c>
      <c r="U6" s="9" t="str">
        <f>IF(Scores!T9="","",Scores!T9)</f>
        <v/>
      </c>
      <c r="V6" s="9" t="str">
        <f>IF(Scores!U9="","",Scores!U9)</f>
        <v/>
      </c>
      <c r="W6" s="9" t="str">
        <f>IF(Scores!V9="","",Scores!V9)</f>
        <v/>
      </c>
    </row>
    <row r="7" spans="1:23" ht="20.25">
      <c r="A7" s="8"/>
      <c r="B7" s="41" t="str">
        <f t="shared" si="0"/>
        <v>Player 1-1</v>
      </c>
      <c r="C7" s="41" t="str">
        <f t="shared" si="1"/>
        <v>,,,</v>
      </c>
      <c r="D7" s="41" t="str">
        <f t="shared" si="2"/>
        <v>Player 2-2</v>
      </c>
      <c r="E7" s="41" t="str">
        <f t="shared" si="3"/>
        <v>,,,</v>
      </c>
      <c r="G7" s="9" t="str">
        <f>Scores!C10</f>
        <v>Player 1-1</v>
      </c>
      <c r="H7" s="10" t="str">
        <f>IF(Scores!D10="","",Scores!D10)</f>
        <v/>
      </c>
      <c r="I7" s="10" t="str">
        <f>IF(Scores!E10="","",Scores!E10)</f>
        <v/>
      </c>
      <c r="J7" s="10" t="str">
        <f>IF(Scores!F10="","",Scores!F10)</f>
        <v/>
      </c>
      <c r="K7" s="10" t="str">
        <f>IF(Scores!G10="","",Scores!G10)</f>
        <v/>
      </c>
      <c r="L7" s="10" t="str">
        <f>IF(Scores!H10="","",Scores!H10)</f>
        <v/>
      </c>
      <c r="M7" s="10" t="str">
        <f>IF(Scores!I10="","",Scores!I10)</f>
        <v/>
      </c>
      <c r="N7" s="10" t="str">
        <f>IF(Scores!J10="","",Scores!J10)</f>
        <v/>
      </c>
      <c r="P7" s="9" t="str">
        <f>Scores!O10</f>
        <v>Player 2-2</v>
      </c>
      <c r="Q7" s="9" t="str">
        <f>IF(Scores!P10="","",Scores!P10)</f>
        <v/>
      </c>
      <c r="R7" s="9" t="str">
        <f>IF(Scores!Q10="","",Scores!Q10)</f>
        <v/>
      </c>
      <c r="S7" s="9" t="str">
        <f>IF(Scores!R10="","",Scores!R10)</f>
        <v/>
      </c>
      <c r="T7" s="9" t="str">
        <f>IF(Scores!S10="","",Scores!S10)</f>
        <v/>
      </c>
      <c r="U7" s="9" t="str">
        <f>IF(Scores!T10="","",Scores!T10)</f>
        <v/>
      </c>
      <c r="V7" s="9" t="str">
        <f>IF(Scores!U10="","",Scores!U10)</f>
        <v/>
      </c>
      <c r="W7" s="9" t="str">
        <f>IF(Scores!V10="","",Scores!V10)</f>
        <v/>
      </c>
    </row>
    <row r="8" spans="1:23" ht="20.25">
      <c r="A8"/>
      <c r="B8" s="41" t="str">
        <f t="shared" si="0"/>
        <v>Player 1-2</v>
      </c>
      <c r="C8" s="41" t="str">
        <f t="shared" si="1"/>
        <v>,,,</v>
      </c>
      <c r="D8" s="41" t="str">
        <f t="shared" si="2"/>
        <v>Player 2-1</v>
      </c>
      <c r="E8" s="41" t="str">
        <f t="shared" si="3"/>
        <v>,,,</v>
      </c>
      <c r="G8" s="9" t="str">
        <f>Scores!C11</f>
        <v>Player 1-2</v>
      </c>
      <c r="H8" s="10" t="str">
        <f>IF(Scores!D11="","",Scores!D11)</f>
        <v/>
      </c>
      <c r="I8" s="10" t="str">
        <f>IF(Scores!E11="","",Scores!E11)</f>
        <v/>
      </c>
      <c r="J8" s="10" t="str">
        <f>IF(Scores!F11="","",Scores!F11)</f>
        <v/>
      </c>
      <c r="K8" s="10" t="str">
        <f>IF(Scores!G11="","",Scores!G11)</f>
        <v/>
      </c>
      <c r="L8" s="10" t="str">
        <f>IF(Scores!H11="","",Scores!H11)</f>
        <v/>
      </c>
      <c r="M8" s="10" t="str">
        <f>IF(Scores!I11="","",Scores!I11)</f>
        <v/>
      </c>
      <c r="N8" s="10" t="str">
        <f>IF(Scores!J11="","",Scores!J11)</f>
        <v/>
      </c>
      <c r="P8" s="9" t="str">
        <f>Scores!O11</f>
        <v>Player 2-1</v>
      </c>
      <c r="Q8" s="9" t="str">
        <f>IF(Scores!P11="","",Scores!P11)</f>
        <v/>
      </c>
      <c r="R8" s="9" t="str">
        <f>IF(Scores!Q11="","",Scores!Q11)</f>
        <v/>
      </c>
      <c r="S8" s="9" t="str">
        <f>IF(Scores!R11="","",Scores!R11)</f>
        <v/>
      </c>
      <c r="T8" s="9" t="str">
        <f>IF(Scores!S11="","",Scores!S11)</f>
        <v/>
      </c>
      <c r="U8" s="9" t="str">
        <f>IF(Scores!T11="","",Scores!T11)</f>
        <v/>
      </c>
      <c r="V8" s="9" t="str">
        <f>IF(Scores!U11="","",Scores!U11)</f>
        <v/>
      </c>
      <c r="W8" s="9" t="str">
        <f>IF(Scores!V11="","",Scores!V11)</f>
        <v/>
      </c>
    </row>
    <row r="9" spans="1:23" ht="20.25">
      <c r="A9"/>
      <c r="B9" s="41" t="str">
        <f>G9</f>
        <v>Player 1-1;Player 1-2</v>
      </c>
      <c r="C9" s="41" t="str">
        <f t="shared" si="1"/>
        <v>,,,</v>
      </c>
      <c r="D9" s="41" t="str">
        <f t="shared" si="2"/>
        <v>Player 2-1;Player 2-2</v>
      </c>
      <c r="E9" s="41" t="str">
        <f t="shared" si="3"/>
        <v>,,,</v>
      </c>
      <c r="G9" s="9" t="str">
        <f>Scores!C12&amp;";"&amp;Scores!C13</f>
        <v>Player 1-1;Player 1-2</v>
      </c>
      <c r="H9" s="10" t="str">
        <f>IF(Scores!D12="","",Scores!D12)</f>
        <v/>
      </c>
      <c r="I9" s="10" t="str">
        <f>IF(Scores!E12="","",Scores!E12)</f>
        <v/>
      </c>
      <c r="J9" s="10" t="str">
        <f>IF(Scores!F12="","",Scores!F12)</f>
        <v/>
      </c>
      <c r="K9" s="10" t="str">
        <f>IF(Scores!G12="","",Scores!G12)</f>
        <v/>
      </c>
      <c r="L9" s="10" t="str">
        <f>IF(Scores!H12="","",Scores!H12)</f>
        <v/>
      </c>
      <c r="M9" s="10" t="str">
        <f>IF(Scores!I12="","",Scores!I12)</f>
        <v/>
      </c>
      <c r="N9" s="10" t="str">
        <f>IF(Scores!J12="","",Scores!J12)</f>
        <v/>
      </c>
      <c r="P9" s="9" t="str">
        <f>Scores!O12&amp;";"&amp;Scores!O13</f>
        <v>Player 2-1;Player 2-2</v>
      </c>
      <c r="Q9" s="9" t="str">
        <f>IF(Scores!P12="","",Scores!P12)</f>
        <v/>
      </c>
      <c r="R9" s="9" t="str">
        <f>IF(Scores!Q12="","",Scores!Q12)</f>
        <v/>
      </c>
      <c r="S9" s="9" t="str">
        <f>IF(Scores!R12="","",Scores!R12)</f>
        <v/>
      </c>
      <c r="T9" s="9" t="str">
        <f>IF(Scores!S12="","",Scores!S12)</f>
        <v/>
      </c>
      <c r="U9" s="9" t="str">
        <f>IF(Scores!T12="","",Scores!T12)</f>
        <v/>
      </c>
      <c r="V9" s="9" t="str">
        <f>IF(Scores!U12="","",Scores!U12)</f>
        <v/>
      </c>
      <c r="W9" s="9" t="str">
        <f>IF(Scores!V12="","",Scores!V12)</f>
        <v/>
      </c>
    </row>
    <row r="11" spans="1:23">
      <c r="A11" s="4"/>
    </row>
    <row r="12" spans="1:23">
      <c r="A12" s="4"/>
    </row>
    <row r="13" spans="1:23">
      <c r="A13" s="4"/>
    </row>
    <row r="14" spans="1:23">
      <c r="A14" s="4"/>
    </row>
    <row r="15" spans="1:23">
      <c r="A15" s="4"/>
    </row>
    <row r="16" spans="1:23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2018-01-12T06:37:14Z</dcterms:modified>
</cp:coreProperties>
</file>