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7" rupBuild="18730"/>
  <workbookPr codeName="ThisWorkbook"/>
  <mc:AlternateContent xmlns:mc="http://schemas.openxmlformats.org/markup-compatibility/2006">
    <mc:Choice Requires="x15">
      <x15ac:absPath xmlns:x15ac="http://schemas.microsoft.com/office/spreadsheetml/2010/11/ac" url="C:\Users\gmccarthy\Documents\esctta\ESCTTA Scoresheets A1\"/>
    </mc:Choice>
  </mc:AlternateContent>
  <bookViews>
    <workbookView xWindow="0" yWindow="0" windowWidth="10170" windowHeight="0" tabRatio="849" activeTab="1" xr2:uid="{00000000-000D-0000-FFFF-FFFF00000000}"/>
  </bookViews>
  <sheets>
    <sheet name="Instructions" sheetId="44" r:id="rId1"/>
    <sheet name="Scores1" sheetId="46" r:id="rId2"/>
    <sheet name="Scores2" sheetId="49" r:id="rId3"/>
    <sheet name="Scores3" sheetId="50" r:id="rId4"/>
    <sheet name="Fixture" sheetId="39" r:id="rId5"/>
    <sheet name="Teams" sheetId="42" r:id="rId6"/>
    <sheet name="Players" sheetId="43" r:id="rId7"/>
    <sheet name="Menus1" sheetId="45" r:id="rId8"/>
    <sheet name="Menus2" sheetId="51" r:id="rId9"/>
    <sheet name="Menus3" sheetId="52" r:id="rId10"/>
    <sheet name="RC1" sheetId="41" r:id="rId11"/>
    <sheet name="RC2" sheetId="47" r:id="rId12"/>
    <sheet name="RC3" sheetId="48" r:id="rId13"/>
  </sheets>
  <definedNames>
    <definedName name="_xlnm._FilterDatabase" localSheetId="6" hidden="1">Players!$A$1:$A$78</definedName>
    <definedName name="ATeam" localSheetId="8">Menus2!$C$2:$C$7</definedName>
    <definedName name="ATeam" localSheetId="9">Menus3!$C$2:$C$7</definedName>
    <definedName name="ATeam">Menus1!$C$2:$C$7</definedName>
    <definedName name="AtoE" localSheetId="2">Scores2!$B$4:$B$5</definedName>
    <definedName name="AtoE" localSheetId="3">Scores3!$B$4:$B$5</definedName>
    <definedName name="AtoE">Scores1!$B$4:$B$5</definedName>
    <definedName name="AwayMenu1">Menus1!$C$2:$C$62</definedName>
    <definedName name="AwayMenu2">Menus2!$C$2:$C$62</definedName>
    <definedName name="AwayMenu3">Menus3!$C$2:$C$62</definedName>
    <definedName name="AwayPlayers" localSheetId="2">Scores2!$N$4:$O$5</definedName>
    <definedName name="AwayPlayers" localSheetId="3">Scores3!$N$4:$O$5</definedName>
    <definedName name="AwayPlayers">Scores1!$N$4:$O$5</definedName>
    <definedName name="Fixture">Fixture!$A$2:$G$48</definedName>
    <definedName name="HomeMenu1">Menus1!$B$2:$B$62</definedName>
    <definedName name="HomeMenu2">Menus2!$B$2:$B$62</definedName>
    <definedName name="HomeMenu3">Menus3!$B$2:$B$62</definedName>
    <definedName name="HomePlayers" localSheetId="2">Scores2!$B$4:$C$5</definedName>
    <definedName name="HomePlayers" localSheetId="3">Scores3!$B$4:$C$5</definedName>
    <definedName name="HomePlayers">Scores1!$B$4:$C$5</definedName>
    <definedName name="HTeam" localSheetId="8">Menus2!$B$2:$B$7</definedName>
    <definedName name="HTeam" localSheetId="9">Menus3!$B$2:$B$7</definedName>
    <definedName name="HTeam">Menus1!$B$2:$B$7</definedName>
    <definedName name="Players">Players!$A1048575:$A103</definedName>
    <definedName name="_xlnm.Print_Area" localSheetId="1">Scores1!$B$4:$X$15</definedName>
    <definedName name="_xlnm.Print_Area" localSheetId="2">Scores2!$B$4:$X$15</definedName>
    <definedName name="_xlnm.Print_Area" localSheetId="3">Scores3!$B$4:$X$15</definedName>
    <definedName name="RoundNo">Fixture!$A$2:$A$48</definedName>
    <definedName name="TableNo">Fixture!$B$2:$B$48</definedName>
    <definedName name="Team1">Teams!$B$3:$B$8</definedName>
    <definedName name="Team10">Teams!$K$3:$K$8</definedName>
    <definedName name="Team2">Teams!$C$3:$C$8</definedName>
    <definedName name="Team3">Teams!$D$3:$D$8</definedName>
    <definedName name="Team4">Teams!$E$3:$E$8</definedName>
    <definedName name="Team5">Teams!$F$3:$F$8</definedName>
    <definedName name="Team6">Teams!$G$3:$G$8</definedName>
    <definedName name="Team7">Teams!$H$3:$H$8</definedName>
    <definedName name="Team8">Teams!$I$3:$I$8</definedName>
    <definedName name="Team9">Teams!$J$3:$J$8</definedName>
    <definedName name="Teams">Teams!$B$3:$K$3</definedName>
    <definedName name="XtoV" localSheetId="2">Scores2!$N$4:$N$5</definedName>
    <definedName name="XtoV" localSheetId="3">Scores3!$N$4:$N$5</definedName>
    <definedName name="XtoV">Scores1!$N$4:$N$5</definedName>
  </definedNames>
  <calcPr calcId="171027"/>
</workbook>
</file>

<file path=xl/calcChain.xml><?xml version="1.0" encoding="utf-8"?>
<calcChain xmlns="http://schemas.openxmlformats.org/spreadsheetml/2006/main">
  <c r="A4" i="39" l="1"/>
  <c r="A5" i="39"/>
  <c r="A6" i="39"/>
  <c r="A7" i="39"/>
  <c r="A8" i="39"/>
  <c r="A9" i="39"/>
  <c r="A10" i="39"/>
  <c r="A11" i="39"/>
  <c r="A12" i="39"/>
  <c r="A13" i="39"/>
  <c r="A14" i="39"/>
  <c r="A15" i="39"/>
  <c r="A16" i="39"/>
  <c r="A17" i="39"/>
  <c r="A18" i="39"/>
  <c r="A19" i="39"/>
  <c r="A20" i="39"/>
  <c r="A21" i="39"/>
  <c r="A22" i="39"/>
  <c r="A23" i="39"/>
  <c r="A24" i="39"/>
  <c r="A25" i="39"/>
  <c r="A26" i="39"/>
  <c r="A27" i="39"/>
  <c r="A28" i="39"/>
  <c r="A29" i="39"/>
  <c r="A30" i="39"/>
  <c r="A31" i="39"/>
  <c r="A32" i="39"/>
  <c r="A33" i="39"/>
  <c r="A34" i="39"/>
  <c r="A35" i="39"/>
  <c r="A36" i="39"/>
  <c r="A37" i="39"/>
  <c r="A38" i="39"/>
  <c r="A39" i="39"/>
  <c r="A40" i="39"/>
  <c r="A41" i="39"/>
  <c r="A42" i="39"/>
  <c r="A43" i="39"/>
  <c r="A44" i="39"/>
  <c r="A45" i="39"/>
  <c r="A46" i="39"/>
  <c r="A47" i="39"/>
  <c r="A48" i="39"/>
  <c r="A3" i="39"/>
  <c r="B4" i="48" l="1" a="1"/>
  <c r="B4" i="48" s="1"/>
  <c r="B4" i="47" a="1"/>
  <c r="B4" i="47" s="1"/>
  <c r="B4" i="41"/>
  <c r="U2" i="46" l="1" a="1"/>
  <c r="U2" i="46" s="1"/>
  <c r="D3" i="46" a="1"/>
  <c r="D3" i="46" s="1"/>
  <c r="P3" i="46" a="1"/>
  <c r="P3" i="46" s="1"/>
  <c r="C62" i="52" l="1"/>
  <c r="B62" i="52"/>
  <c r="C61" i="52"/>
  <c r="B61" i="52"/>
  <c r="C60" i="52"/>
  <c r="B60" i="52"/>
  <c r="C59" i="52"/>
  <c r="B59" i="52"/>
  <c r="C58" i="52"/>
  <c r="B58" i="52"/>
  <c r="C57" i="52"/>
  <c r="B57" i="52"/>
  <c r="C56" i="52"/>
  <c r="B56" i="52"/>
  <c r="C55" i="52"/>
  <c r="B55" i="52"/>
  <c r="C54" i="52"/>
  <c r="B54" i="52"/>
  <c r="C53" i="52"/>
  <c r="B53" i="52"/>
  <c r="C52" i="52"/>
  <c r="B52" i="52"/>
  <c r="C51" i="52"/>
  <c r="B51" i="52"/>
  <c r="C50" i="52"/>
  <c r="B50" i="52"/>
  <c r="C49" i="52"/>
  <c r="B49" i="52"/>
  <c r="C48" i="52"/>
  <c r="B48" i="52"/>
  <c r="C47" i="52"/>
  <c r="B47" i="52"/>
  <c r="C46" i="52"/>
  <c r="B46" i="52"/>
  <c r="C45" i="52"/>
  <c r="B45" i="52"/>
  <c r="C44" i="52"/>
  <c r="B44" i="52"/>
  <c r="C43" i="52"/>
  <c r="B43" i="52"/>
  <c r="C42" i="52"/>
  <c r="B42" i="52"/>
  <c r="C41" i="52"/>
  <c r="B41" i="52"/>
  <c r="C40" i="52"/>
  <c r="B40" i="52"/>
  <c r="C39" i="52"/>
  <c r="B39" i="52"/>
  <c r="C38" i="52"/>
  <c r="B38" i="52"/>
  <c r="C37" i="52"/>
  <c r="B37" i="52"/>
  <c r="C36" i="52"/>
  <c r="B36" i="52"/>
  <c r="C35" i="52"/>
  <c r="B35" i="52"/>
  <c r="C34" i="52"/>
  <c r="B34" i="52"/>
  <c r="C33" i="52"/>
  <c r="B33" i="52"/>
  <c r="C32" i="52"/>
  <c r="B32" i="52"/>
  <c r="C31" i="52"/>
  <c r="B31" i="52"/>
  <c r="C30" i="52"/>
  <c r="B30" i="52"/>
  <c r="C29" i="52"/>
  <c r="B29" i="52"/>
  <c r="C28" i="52"/>
  <c r="B28" i="52"/>
  <c r="C27" i="52"/>
  <c r="B27" i="52"/>
  <c r="C26" i="52"/>
  <c r="B26" i="52"/>
  <c r="C25" i="52"/>
  <c r="B25" i="52"/>
  <c r="C24" i="52"/>
  <c r="B24" i="52"/>
  <c r="C23" i="52"/>
  <c r="B23" i="52"/>
  <c r="C22" i="52"/>
  <c r="B22" i="52"/>
  <c r="C21" i="52"/>
  <c r="B21" i="52"/>
  <c r="C20" i="52"/>
  <c r="B20" i="52"/>
  <c r="C19" i="52"/>
  <c r="B19" i="52"/>
  <c r="C18" i="52"/>
  <c r="B18" i="52"/>
  <c r="C17" i="52"/>
  <c r="B17" i="52"/>
  <c r="C16" i="52"/>
  <c r="B16" i="52"/>
  <c r="C15" i="52"/>
  <c r="B15" i="52"/>
  <c r="C14" i="52"/>
  <c r="B14" i="52"/>
  <c r="C13" i="52"/>
  <c r="B13" i="52"/>
  <c r="C12" i="52"/>
  <c r="B12" i="52"/>
  <c r="C11" i="52"/>
  <c r="B11" i="52"/>
  <c r="C10" i="52"/>
  <c r="B10" i="52"/>
  <c r="C9" i="52"/>
  <c r="B9" i="52"/>
  <c r="C8" i="52"/>
  <c r="B8" i="52"/>
  <c r="C62" i="51"/>
  <c r="B62" i="51"/>
  <c r="C61" i="51"/>
  <c r="B61" i="51"/>
  <c r="C60" i="51"/>
  <c r="B60" i="51"/>
  <c r="C59" i="51"/>
  <c r="B59" i="51"/>
  <c r="C58" i="51"/>
  <c r="B58" i="51"/>
  <c r="C57" i="51"/>
  <c r="B57" i="51"/>
  <c r="C56" i="51"/>
  <c r="B56" i="51"/>
  <c r="C55" i="51"/>
  <c r="B55" i="51"/>
  <c r="C54" i="51"/>
  <c r="B54" i="51"/>
  <c r="C53" i="51"/>
  <c r="B53" i="51"/>
  <c r="C52" i="51"/>
  <c r="B52" i="51"/>
  <c r="C51" i="51"/>
  <c r="B51" i="51"/>
  <c r="C50" i="51"/>
  <c r="B50" i="51"/>
  <c r="C49" i="51"/>
  <c r="B49" i="51"/>
  <c r="C48" i="51"/>
  <c r="B48" i="51"/>
  <c r="C47" i="51"/>
  <c r="B47" i="51"/>
  <c r="C46" i="51"/>
  <c r="B46" i="51"/>
  <c r="C45" i="51"/>
  <c r="B45" i="51"/>
  <c r="C44" i="51"/>
  <c r="B44" i="51"/>
  <c r="C43" i="51"/>
  <c r="B43" i="51"/>
  <c r="C42" i="51"/>
  <c r="B42" i="51"/>
  <c r="C41" i="51"/>
  <c r="B41" i="51"/>
  <c r="C40" i="51"/>
  <c r="B40" i="51"/>
  <c r="C39" i="51"/>
  <c r="B39" i="51"/>
  <c r="C38" i="51"/>
  <c r="B38" i="51"/>
  <c r="C37" i="51"/>
  <c r="B37" i="51"/>
  <c r="C36" i="51"/>
  <c r="B36" i="51"/>
  <c r="C35" i="51"/>
  <c r="B35" i="51"/>
  <c r="C34" i="51"/>
  <c r="B34" i="51"/>
  <c r="C33" i="51"/>
  <c r="B33" i="51"/>
  <c r="C32" i="51"/>
  <c r="B32" i="51"/>
  <c r="C31" i="51"/>
  <c r="B31" i="51"/>
  <c r="C30" i="51"/>
  <c r="B30" i="51"/>
  <c r="C29" i="51"/>
  <c r="B29" i="51"/>
  <c r="C28" i="51"/>
  <c r="B28" i="51"/>
  <c r="C27" i="51"/>
  <c r="B27" i="51"/>
  <c r="C26" i="51"/>
  <c r="B26" i="51"/>
  <c r="C25" i="51"/>
  <c r="B25" i="51"/>
  <c r="C24" i="51"/>
  <c r="B24" i="51"/>
  <c r="C23" i="51"/>
  <c r="B23" i="51"/>
  <c r="C22" i="51"/>
  <c r="B22" i="51"/>
  <c r="C21" i="51"/>
  <c r="B21" i="51"/>
  <c r="C20" i="51"/>
  <c r="B20" i="51"/>
  <c r="C19" i="51"/>
  <c r="B19" i="51"/>
  <c r="C18" i="51"/>
  <c r="B18" i="51"/>
  <c r="C17" i="51"/>
  <c r="B17" i="51"/>
  <c r="C16" i="51"/>
  <c r="B16" i="51"/>
  <c r="C15" i="51"/>
  <c r="B15" i="51"/>
  <c r="C14" i="51"/>
  <c r="B14" i="51"/>
  <c r="C13" i="51"/>
  <c r="B13" i="51"/>
  <c r="C12" i="51"/>
  <c r="B12" i="51"/>
  <c r="C11" i="51"/>
  <c r="B11" i="51"/>
  <c r="C10" i="51"/>
  <c r="B10" i="51"/>
  <c r="C9" i="51"/>
  <c r="B9" i="51"/>
  <c r="C8" i="51"/>
  <c r="B8" i="51"/>
  <c r="W9" i="48"/>
  <c r="V9" i="48"/>
  <c r="U9" i="48"/>
  <c r="T9" i="48"/>
  <c r="S9" i="48"/>
  <c r="R9" i="48"/>
  <c r="Q9" i="48"/>
  <c r="N9" i="48"/>
  <c r="M9" i="48"/>
  <c r="L9" i="48"/>
  <c r="K9" i="48"/>
  <c r="J9" i="48"/>
  <c r="I9" i="48"/>
  <c r="H9" i="48"/>
  <c r="W8" i="48"/>
  <c r="V8" i="48"/>
  <c r="U8" i="48"/>
  <c r="T8" i="48"/>
  <c r="S8" i="48"/>
  <c r="R8" i="48"/>
  <c r="Q8" i="48"/>
  <c r="N8" i="48"/>
  <c r="M8" i="48"/>
  <c r="L8" i="48"/>
  <c r="K8" i="48"/>
  <c r="J8" i="48"/>
  <c r="I8" i="48"/>
  <c r="H8" i="48"/>
  <c r="W7" i="48"/>
  <c r="V7" i="48"/>
  <c r="U7" i="48"/>
  <c r="T7" i="48"/>
  <c r="S7" i="48"/>
  <c r="R7" i="48"/>
  <c r="Q7" i="48"/>
  <c r="N7" i="48"/>
  <c r="M7" i="48"/>
  <c r="L7" i="48"/>
  <c r="K7" i="48"/>
  <c r="J7" i="48"/>
  <c r="I7" i="48"/>
  <c r="H7" i="48"/>
  <c r="W6" i="48"/>
  <c r="V6" i="48"/>
  <c r="U6" i="48"/>
  <c r="T6" i="48"/>
  <c r="S6" i="48"/>
  <c r="R6" i="48"/>
  <c r="Q6" i="48"/>
  <c r="N6" i="48"/>
  <c r="M6" i="48"/>
  <c r="L6" i="48"/>
  <c r="K6" i="48"/>
  <c r="J6" i="48"/>
  <c r="I6" i="48"/>
  <c r="H6" i="48"/>
  <c r="W5" i="48"/>
  <c r="V5" i="48"/>
  <c r="U5" i="48"/>
  <c r="T5" i="48"/>
  <c r="S5" i="48"/>
  <c r="R5" i="48"/>
  <c r="Q5" i="48"/>
  <c r="N5" i="48"/>
  <c r="M5" i="48"/>
  <c r="L5" i="48"/>
  <c r="K5" i="48"/>
  <c r="J5" i="48"/>
  <c r="I5" i="48"/>
  <c r="H5" i="48"/>
  <c r="W9" i="47"/>
  <c r="V9" i="47"/>
  <c r="U9" i="47"/>
  <c r="T9" i="47"/>
  <c r="S9" i="47"/>
  <c r="R9" i="47"/>
  <c r="Q9" i="47"/>
  <c r="N9" i="47"/>
  <c r="M9" i="47"/>
  <c r="L9" i="47"/>
  <c r="K9" i="47"/>
  <c r="J9" i="47"/>
  <c r="I9" i="47"/>
  <c r="H9" i="47"/>
  <c r="W8" i="47"/>
  <c r="V8" i="47"/>
  <c r="U8" i="47"/>
  <c r="T8" i="47"/>
  <c r="S8" i="47"/>
  <c r="R8" i="47"/>
  <c r="Q8" i="47"/>
  <c r="N8" i="47"/>
  <c r="M8" i="47"/>
  <c r="L8" i="47"/>
  <c r="K8" i="47"/>
  <c r="J8" i="47"/>
  <c r="I8" i="47"/>
  <c r="H8" i="47"/>
  <c r="W7" i="47"/>
  <c r="V7" i="47"/>
  <c r="U7" i="47"/>
  <c r="T7" i="47"/>
  <c r="S7" i="47"/>
  <c r="R7" i="47"/>
  <c r="Q7" i="47"/>
  <c r="N7" i="47"/>
  <c r="M7" i="47"/>
  <c r="L7" i="47"/>
  <c r="K7" i="47"/>
  <c r="J7" i="47"/>
  <c r="I7" i="47"/>
  <c r="H7" i="47"/>
  <c r="W6" i="47"/>
  <c r="V6" i="47"/>
  <c r="U6" i="47"/>
  <c r="T6" i="47"/>
  <c r="S6" i="47"/>
  <c r="R6" i="47"/>
  <c r="Q6" i="47"/>
  <c r="N6" i="47"/>
  <c r="M6" i="47"/>
  <c r="L6" i="47"/>
  <c r="K6" i="47"/>
  <c r="J6" i="47"/>
  <c r="I6" i="47"/>
  <c r="H6" i="47"/>
  <c r="W5" i="47"/>
  <c r="V5" i="47"/>
  <c r="U5" i="47"/>
  <c r="T5" i="47"/>
  <c r="S5" i="47"/>
  <c r="R5" i="47"/>
  <c r="Q5" i="47"/>
  <c r="N5" i="47"/>
  <c r="M5" i="47"/>
  <c r="L5" i="47"/>
  <c r="K5" i="47"/>
  <c r="J5" i="47"/>
  <c r="I5" i="47"/>
  <c r="H5" i="47"/>
  <c r="V9" i="41"/>
  <c r="U9" i="41"/>
  <c r="T9" i="41"/>
  <c r="S9" i="41"/>
  <c r="R9" i="41"/>
  <c r="Q9" i="41"/>
  <c r="N9" i="41"/>
  <c r="M9" i="41"/>
  <c r="L9" i="41"/>
  <c r="K9" i="41"/>
  <c r="J9" i="41"/>
  <c r="I9" i="41"/>
  <c r="H9" i="41"/>
  <c r="W8" i="41"/>
  <c r="V8" i="41"/>
  <c r="U8" i="41"/>
  <c r="T8" i="41"/>
  <c r="S8" i="41"/>
  <c r="R8" i="41"/>
  <c r="Q8" i="41"/>
  <c r="N8" i="41"/>
  <c r="M8" i="41"/>
  <c r="L8" i="41"/>
  <c r="K8" i="41"/>
  <c r="J8" i="41"/>
  <c r="I8" i="41"/>
  <c r="H8" i="41"/>
  <c r="W7" i="41"/>
  <c r="V7" i="41"/>
  <c r="U7" i="41"/>
  <c r="T7" i="41"/>
  <c r="S7" i="41"/>
  <c r="R7" i="41"/>
  <c r="Q7" i="41"/>
  <c r="N7" i="41"/>
  <c r="M7" i="41"/>
  <c r="L7" i="41"/>
  <c r="K7" i="41"/>
  <c r="J7" i="41"/>
  <c r="I7" i="41"/>
  <c r="H7" i="41"/>
  <c r="W6" i="41"/>
  <c r="V6" i="41"/>
  <c r="U6" i="41"/>
  <c r="T6" i="41"/>
  <c r="S6" i="41"/>
  <c r="R6" i="41"/>
  <c r="Q6" i="41"/>
  <c r="N6" i="41"/>
  <c r="M6" i="41"/>
  <c r="L6" i="41"/>
  <c r="K6" i="41"/>
  <c r="J6" i="41"/>
  <c r="I6" i="41"/>
  <c r="H6" i="41"/>
  <c r="W5" i="41"/>
  <c r="V5" i="41"/>
  <c r="U5" i="41"/>
  <c r="T5" i="41"/>
  <c r="S5" i="41"/>
  <c r="R5" i="41"/>
  <c r="Q5" i="41"/>
  <c r="N5" i="41"/>
  <c r="M5" i="41"/>
  <c r="L5" i="41"/>
  <c r="K5" i="41"/>
  <c r="J5" i="41"/>
  <c r="I5" i="41"/>
  <c r="H5" i="41"/>
  <c r="H2" i="49"/>
  <c r="H2" i="50"/>
  <c r="W9" i="41"/>
  <c r="O13" i="50"/>
  <c r="C13" i="50"/>
  <c r="AA12" i="50"/>
  <c r="Z12" i="50"/>
  <c r="K12" i="50" s="1"/>
  <c r="O12" i="50"/>
  <c r="P9" i="48" s="1"/>
  <c r="C12" i="50"/>
  <c r="G9" i="48" s="1"/>
  <c r="AA11" i="50"/>
  <c r="Z11" i="50"/>
  <c r="W11" i="50" s="1"/>
  <c r="O11" i="50"/>
  <c r="P8" i="48" s="1"/>
  <c r="C11" i="50"/>
  <c r="G8" i="48" s="1"/>
  <c r="AA10" i="50"/>
  <c r="Z10" i="50"/>
  <c r="K10" i="50" s="1"/>
  <c r="O10" i="50"/>
  <c r="P7" i="48" s="1"/>
  <c r="C10" i="50"/>
  <c r="G7" i="48" s="1"/>
  <c r="AA9" i="50"/>
  <c r="Z9" i="50"/>
  <c r="O9" i="50"/>
  <c r="P6" i="48" s="1"/>
  <c r="C9" i="50"/>
  <c r="G6" i="48" s="1"/>
  <c r="AA8" i="50"/>
  <c r="X14" i="50" s="1"/>
  <c r="Z8" i="50"/>
  <c r="O8" i="50"/>
  <c r="P5" i="48" s="1"/>
  <c r="C8" i="50"/>
  <c r="G5" i="48" s="1"/>
  <c r="O13" i="49"/>
  <c r="C13" i="49"/>
  <c r="AA12" i="49"/>
  <c r="Z12" i="49"/>
  <c r="K12" i="49" s="1"/>
  <c r="O12" i="49"/>
  <c r="C12" i="49"/>
  <c r="AA11" i="49"/>
  <c r="Z11" i="49"/>
  <c r="K11" i="49" s="1"/>
  <c r="O11" i="49"/>
  <c r="P8" i="47" s="1"/>
  <c r="C11" i="49"/>
  <c r="G8" i="47" s="1"/>
  <c r="AA10" i="49"/>
  <c r="Z10" i="49"/>
  <c r="W10" i="49" s="1"/>
  <c r="O10" i="49"/>
  <c r="P7" i="47" s="1"/>
  <c r="C10" i="49"/>
  <c r="G7" i="47" s="1"/>
  <c r="AA9" i="49"/>
  <c r="Z9" i="49"/>
  <c r="W9" i="49" s="1"/>
  <c r="O9" i="49"/>
  <c r="P6" i="47" s="1"/>
  <c r="C9" i="49"/>
  <c r="G6" i="47" s="1"/>
  <c r="AA8" i="49"/>
  <c r="X14" i="49" s="1"/>
  <c r="Z8" i="49"/>
  <c r="O8" i="49"/>
  <c r="P5" i="47" s="1"/>
  <c r="C8" i="49"/>
  <c r="G5" i="47" s="1"/>
  <c r="K8" i="50" l="1"/>
  <c r="K9" i="50"/>
  <c r="W10" i="50"/>
  <c r="W9" i="50"/>
  <c r="K11" i="50"/>
  <c r="K9" i="49"/>
  <c r="AC9" i="49" s="1"/>
  <c r="K8" i="49"/>
  <c r="K10" i="49"/>
  <c r="AC10" i="49" s="1"/>
  <c r="W11" i="49"/>
  <c r="P9" i="47"/>
  <c r="G9" i="47"/>
  <c r="U2" i="49" a="1"/>
  <c r="U2" i="49" s="1"/>
  <c r="P3" i="49" a="1"/>
  <c r="P3" i="49" s="1"/>
  <c r="D3" i="49" a="1"/>
  <c r="D3" i="49" s="1"/>
  <c r="D3" i="50" a="1"/>
  <c r="D3" i="50" s="1"/>
  <c r="U2" i="50" a="1"/>
  <c r="U2" i="50" s="1"/>
  <c r="P3" i="50" a="1"/>
  <c r="P3" i="50" s="1"/>
  <c r="K5" i="50"/>
  <c r="AC11" i="50"/>
  <c r="W5" i="50"/>
  <c r="AC10" i="50"/>
  <c r="AC9" i="50"/>
  <c r="L8" i="50"/>
  <c r="L9" i="50" s="1"/>
  <c r="L10" i="50" s="1"/>
  <c r="L11" i="50" s="1"/>
  <c r="L12" i="50" s="1"/>
  <c r="K4" i="50"/>
  <c r="L14" i="50"/>
  <c r="W8" i="50"/>
  <c r="AC8" i="50" s="1"/>
  <c r="W12" i="50"/>
  <c r="AC11" i="49"/>
  <c r="K5" i="49"/>
  <c r="K4" i="49"/>
  <c r="L8" i="49"/>
  <c r="L9" i="49" s="1"/>
  <c r="L10" i="49" s="1"/>
  <c r="L11" i="49" s="1"/>
  <c r="L12" i="49" s="1"/>
  <c r="W5" i="49"/>
  <c r="W8" i="49"/>
  <c r="W12" i="49"/>
  <c r="L14" i="49"/>
  <c r="L15" i="50" l="1"/>
  <c r="L15" i="49"/>
  <c r="X8" i="50"/>
  <c r="W4" i="50"/>
  <c r="X9" i="50"/>
  <c r="X10" i="50" s="1"/>
  <c r="X11" i="50" s="1"/>
  <c r="X12" i="50" s="1"/>
  <c r="X15" i="50" s="1"/>
  <c r="X8" i="49"/>
  <c r="X9" i="49" s="1"/>
  <c r="X10" i="49" s="1"/>
  <c r="X11" i="49" s="1"/>
  <c r="X12" i="49" s="1"/>
  <c r="X15" i="49" s="1"/>
  <c r="W4" i="49"/>
  <c r="AC8" i="49"/>
  <c r="B4" i="39"/>
  <c r="B5" i="39" l="1"/>
  <c r="B6" i="39" s="1"/>
  <c r="B7" i="39" s="1"/>
  <c r="B8" i="39" s="1"/>
  <c r="B9" i="39" s="1"/>
  <c r="B10" i="39" s="1"/>
  <c r="B11" i="39" s="1"/>
  <c r="B12" i="39" s="1"/>
  <c r="B13" i="39" s="1"/>
  <c r="B14" i="39" s="1"/>
  <c r="B15" i="39" s="1"/>
  <c r="B16" i="39" s="1"/>
  <c r="B17" i="39" s="1"/>
  <c r="B18" i="39" s="1"/>
  <c r="B19" i="39" s="1"/>
  <c r="B20" i="39" s="1"/>
  <c r="B21" i="39" s="1"/>
  <c r="B22" i="39" s="1"/>
  <c r="B23" i="39" s="1"/>
  <c r="B24" i="39" s="1"/>
  <c r="B25" i="39" s="1"/>
  <c r="B26" i="39" s="1"/>
  <c r="B27" i="39" s="1"/>
  <c r="B28" i="39" s="1"/>
  <c r="B29" i="39" s="1"/>
  <c r="B30" i="39" s="1"/>
  <c r="B31" i="39" s="1"/>
  <c r="B32" i="39" s="1"/>
  <c r="B33" i="39" s="1"/>
  <c r="B34" i="39" s="1"/>
  <c r="B35" i="39" s="1"/>
  <c r="B36" i="39" s="1"/>
  <c r="B37" i="39" s="1"/>
  <c r="B38" i="39" s="1"/>
  <c r="B39" i="39" s="1"/>
  <c r="B40" i="39" s="1"/>
  <c r="B41" i="39" s="1"/>
  <c r="B42" i="39" s="1"/>
  <c r="B43" i="39" s="1"/>
  <c r="B44" i="39" s="1"/>
  <c r="I3" i="39"/>
  <c r="E5" i="47"/>
  <c r="E9" i="47"/>
  <c r="E7" i="47"/>
  <c r="C5" i="48"/>
  <c r="C7" i="48"/>
  <c r="C9" i="48"/>
  <c r="C7" i="47"/>
  <c r="C9" i="47"/>
  <c r="E6" i="48"/>
  <c r="E8" i="48"/>
  <c r="E6" i="47"/>
  <c r="C6" i="48"/>
  <c r="C8" i="48"/>
  <c r="C5" i="47"/>
  <c r="E8" i="47"/>
  <c r="C6" i="47"/>
  <c r="C8" i="47"/>
  <c r="E5" i="48"/>
  <c r="E7" i="48"/>
  <c r="E9" i="48"/>
  <c r="I4" i="39" l="1" a="1"/>
  <c r="I4" i="39" s="1"/>
  <c r="C2" i="45"/>
  <c r="B2" i="45"/>
  <c r="I5" i="39" l="1" a="1"/>
  <c r="I5" i="39" s="1"/>
  <c r="AA9" i="46"/>
  <c r="AA10" i="46"/>
  <c r="AA11" i="46"/>
  <c r="AA12" i="46"/>
  <c r="AA8" i="46"/>
  <c r="Z12" i="46"/>
  <c r="Z9" i="46"/>
  <c r="Z10" i="46"/>
  <c r="Z11" i="46"/>
  <c r="Z8" i="46"/>
  <c r="K10" i="46" l="1"/>
  <c r="K11" i="46"/>
  <c r="K9" i="46"/>
  <c r="L14" i="46"/>
  <c r="K8" i="46"/>
  <c r="K12" i="46"/>
  <c r="I6" i="39" a="1"/>
  <c r="I6" i="39" s="1"/>
  <c r="X14" i="46"/>
  <c r="W11" i="46"/>
  <c r="W10" i="46"/>
  <c r="W12" i="46"/>
  <c r="W9" i="46"/>
  <c r="W8" i="46"/>
  <c r="I7" i="39" l="1" a="1"/>
  <c r="I7" i="39" s="1"/>
  <c r="C5" i="41"/>
  <c r="E9" i="41"/>
  <c r="E6" i="41"/>
  <c r="E7" i="41"/>
  <c r="E8" i="41"/>
  <c r="E5" i="41"/>
  <c r="C9" i="41"/>
  <c r="I8" i="39" l="1" a="1"/>
  <c r="I8" i="39" s="1"/>
  <c r="I9" i="39" s="1" a="1"/>
  <c r="I9" i="39" s="1"/>
  <c r="W4" i="46"/>
  <c r="W5" i="46"/>
  <c r="K5" i="46"/>
  <c r="K4" i="46"/>
  <c r="AC8" i="46"/>
  <c r="AC9" i="46"/>
  <c r="AC10" i="46"/>
  <c r="AC11" i="46"/>
  <c r="L8" i="46"/>
  <c r="L9" i="46" s="1"/>
  <c r="X8" i="46"/>
  <c r="X9" i="46" s="1"/>
  <c r="I10" i="39" l="1" a="1"/>
  <c r="I10" i="39" s="1"/>
  <c r="I11" i="39" s="1" a="1"/>
  <c r="I11" i="39" s="1"/>
  <c r="I12" i="39" s="1" a="1"/>
  <c r="I12" i="39" s="1"/>
  <c r="L10" i="46"/>
  <c r="L11" i="46" s="1"/>
  <c r="L12" i="46" s="1"/>
  <c r="L15" i="46" s="1"/>
  <c r="X10" i="46"/>
  <c r="X11" i="46" s="1"/>
  <c r="X12" i="46" s="1"/>
  <c r="X15" i="46" s="1"/>
  <c r="C6" i="41"/>
  <c r="C7" i="41"/>
  <c r="C8" i="41"/>
  <c r="I13" i="39" l="1" a="1"/>
  <c r="I13" i="39" s="1"/>
  <c r="I14" i="39" s="1" a="1"/>
  <c r="I14" i="39" s="1"/>
  <c r="I15" i="39" s="1" a="1"/>
  <c r="I15" i="39" s="1"/>
  <c r="I16" i="39" s="1" a="1"/>
  <c r="I16" i="39" s="1"/>
  <c r="I17" i="39" s="1" a="1"/>
  <c r="I17" i="39" s="1"/>
  <c r="I18" i="39" s="1" a="1"/>
  <c r="I18" i="39" s="1"/>
  <c r="I19" i="39" s="1" a="1"/>
  <c r="I19" i="39" s="1"/>
  <c r="I20" i="39" s="1" a="1"/>
  <c r="I20" i="39" s="1"/>
  <c r="C8" i="46"/>
  <c r="O8" i="46"/>
  <c r="C9" i="46"/>
  <c r="O9" i="46"/>
  <c r="C10" i="46"/>
  <c r="G7" i="41" s="1"/>
  <c r="O10" i="46"/>
  <c r="C11" i="46"/>
  <c r="G8" i="41" s="1"/>
  <c r="O11" i="46"/>
  <c r="C12" i="46"/>
  <c r="O12" i="46"/>
  <c r="C13" i="46"/>
  <c r="O13" i="46"/>
  <c r="D6" i="48" l="1"/>
  <c r="P6" i="41"/>
  <c r="D6" i="41" s="1"/>
  <c r="P9" i="41"/>
  <c r="D9" i="41" s="1"/>
  <c r="D7" i="48"/>
  <c r="P7" i="41"/>
  <c r="D7" i="41" s="1"/>
  <c r="D5" i="48"/>
  <c r="P5" i="41"/>
  <c r="D5" i="41" s="1"/>
  <c r="D8" i="48"/>
  <c r="P8" i="41"/>
  <c r="D8" i="41" s="1"/>
  <c r="B6" i="48"/>
  <c r="G6" i="41"/>
  <c r="G9" i="41"/>
  <c r="B9" i="41" s="1"/>
  <c r="B5" i="48"/>
  <c r="G5" i="41"/>
  <c r="B5" i="41" s="1"/>
  <c r="B8" i="47"/>
  <c r="B8" i="48"/>
  <c r="D9" i="48"/>
  <c r="B9" i="47"/>
  <c r="B9" i="48"/>
  <c r="B7" i="47"/>
  <c r="B7" i="48"/>
  <c r="D8" i="47"/>
  <c r="B6" i="41"/>
  <c r="B6" i="47"/>
  <c r="D6" i="47"/>
  <c r="D9" i="47"/>
  <c r="D7" i="47"/>
  <c r="D5" i="47"/>
  <c r="B5" i="47"/>
  <c r="B8" i="41"/>
  <c r="B7" i="41"/>
  <c r="B9" i="45"/>
  <c r="C9" i="45"/>
  <c r="B10" i="45"/>
  <c r="C10" i="45"/>
  <c r="B11" i="45"/>
  <c r="C11" i="45"/>
  <c r="B12" i="45"/>
  <c r="C12" i="45"/>
  <c r="B13" i="45"/>
  <c r="C13" i="45"/>
  <c r="B14" i="45"/>
  <c r="C14" i="45"/>
  <c r="B15" i="45"/>
  <c r="C15" i="45"/>
  <c r="B16" i="45"/>
  <c r="C16" i="45"/>
  <c r="B17" i="45"/>
  <c r="C17" i="45"/>
  <c r="B18" i="45"/>
  <c r="C18" i="45"/>
  <c r="B19" i="45"/>
  <c r="C19" i="45"/>
  <c r="B20" i="45"/>
  <c r="C20" i="45"/>
  <c r="B21" i="45"/>
  <c r="C21" i="45"/>
  <c r="B22" i="45"/>
  <c r="C22" i="45"/>
  <c r="B23" i="45"/>
  <c r="C23" i="45"/>
  <c r="B24" i="45"/>
  <c r="C24" i="45"/>
  <c r="B25" i="45"/>
  <c r="C25" i="45"/>
  <c r="B26" i="45"/>
  <c r="C26" i="45"/>
  <c r="B27" i="45"/>
  <c r="C27" i="45"/>
  <c r="B28" i="45"/>
  <c r="C28" i="45"/>
  <c r="B29" i="45"/>
  <c r="C29" i="45"/>
  <c r="B30" i="45"/>
  <c r="C30" i="45"/>
  <c r="B31" i="45"/>
  <c r="C31" i="45"/>
  <c r="B32" i="45"/>
  <c r="C32" i="45"/>
  <c r="B33" i="45"/>
  <c r="C33" i="45"/>
  <c r="B34" i="45"/>
  <c r="C34" i="45"/>
  <c r="B35" i="45"/>
  <c r="C35" i="45"/>
  <c r="B36" i="45"/>
  <c r="C36" i="45"/>
  <c r="B37" i="45"/>
  <c r="C37" i="45"/>
  <c r="B38" i="45"/>
  <c r="C38" i="45"/>
  <c r="B39" i="45"/>
  <c r="C39" i="45"/>
  <c r="B40" i="45"/>
  <c r="C40" i="45"/>
  <c r="B41" i="45"/>
  <c r="C41" i="45"/>
  <c r="B42" i="45"/>
  <c r="C42" i="45"/>
  <c r="B43" i="45"/>
  <c r="C43" i="45"/>
  <c r="B44" i="45"/>
  <c r="C44" i="45"/>
  <c r="B45" i="45"/>
  <c r="C45" i="45"/>
  <c r="B46" i="45"/>
  <c r="C46" i="45"/>
  <c r="B47" i="45"/>
  <c r="C47" i="45"/>
  <c r="B48" i="45"/>
  <c r="C48" i="45"/>
  <c r="B49" i="45"/>
  <c r="C49" i="45"/>
  <c r="B50" i="45"/>
  <c r="C50" i="45"/>
  <c r="B51" i="45"/>
  <c r="C51" i="45"/>
  <c r="B52" i="45"/>
  <c r="C52" i="45"/>
  <c r="B53" i="45"/>
  <c r="C53" i="45"/>
  <c r="B54" i="45"/>
  <c r="C54" i="45"/>
  <c r="B55" i="45"/>
  <c r="C55" i="45"/>
  <c r="B56" i="45"/>
  <c r="C56" i="45"/>
  <c r="B57" i="45"/>
  <c r="C57" i="45"/>
  <c r="B58" i="45"/>
  <c r="C58" i="45"/>
  <c r="B59" i="45"/>
  <c r="C59" i="45"/>
  <c r="B60" i="45"/>
  <c r="C60" i="45"/>
  <c r="B61" i="45"/>
  <c r="C61" i="45"/>
  <c r="B62" i="45"/>
  <c r="C62" i="45"/>
  <c r="C8" i="45"/>
  <c r="B8" i="45"/>
  <c r="B2" i="52"/>
  <c r="C2" i="52"/>
  <c r="B3" i="45"/>
  <c r="B7" i="45"/>
  <c r="B6" i="45"/>
  <c r="B4" i="45"/>
  <c r="B5" i="45"/>
  <c r="B2" i="51"/>
  <c r="C6" i="45"/>
  <c r="C5" i="45"/>
  <c r="C4" i="45"/>
  <c r="C7" i="45"/>
  <c r="C3" i="45"/>
  <c r="C2" i="51"/>
  <c r="C6" i="52" l="1"/>
  <c r="C3" i="52"/>
  <c r="C5" i="52"/>
  <c r="C4" i="52"/>
  <c r="C7" i="52"/>
  <c r="B3" i="52"/>
  <c r="B6" i="52"/>
  <c r="B5" i="52"/>
  <c r="B4" i="52"/>
  <c r="B7" i="52"/>
  <c r="C6" i="51"/>
  <c r="C3" i="51"/>
  <c r="C4" i="51"/>
  <c r="C7" i="51"/>
  <c r="C5" i="51"/>
  <c r="B3" i="51"/>
  <c r="B5" i="51"/>
  <c r="B4" i="51"/>
  <c r="B7" i="51"/>
  <c r="B6" i="51"/>
</calcChain>
</file>

<file path=xl/sharedStrings.xml><?xml version="1.0" encoding="utf-8"?>
<sst xmlns="http://schemas.openxmlformats.org/spreadsheetml/2006/main" count="226" uniqueCount="81">
  <si>
    <t>A</t>
  </si>
  <si>
    <t>X</t>
  </si>
  <si>
    <t>B</t>
  </si>
  <si>
    <t>Y</t>
  </si>
  <si>
    <t xml:space="preserve">Team:  </t>
  </si>
  <si>
    <t xml:space="preserve">Team:    </t>
  </si>
  <si>
    <t>Round</t>
  </si>
  <si>
    <t>Scores for copying into RCPennantSubmitter for submission to RatingsCentral</t>
  </si>
  <si>
    <t>Fixture</t>
  </si>
  <si>
    <t>Date</t>
  </si>
  <si>
    <t>Home</t>
  </si>
  <si>
    <t>Scores</t>
  </si>
  <si>
    <t>Away</t>
  </si>
  <si>
    <t xml:space="preserve">  </t>
  </si>
  <si>
    <t>HOME PLAYERS</t>
  </si>
  <si>
    <t>AWAY PLAYERS</t>
  </si>
  <si>
    <t>Menus</t>
  </si>
  <si>
    <t>Summer 2018</t>
  </si>
  <si>
    <t>team1</t>
  </si>
  <si>
    <t>team2</t>
  </si>
  <si>
    <t>team3</t>
  </si>
  <si>
    <t>team4</t>
  </si>
  <si>
    <t>team5</t>
  </si>
  <si>
    <t>team6</t>
  </si>
  <si>
    <t>team7</t>
  </si>
  <si>
    <t>team8</t>
  </si>
  <si>
    <t>team9</t>
  </si>
  <si>
    <t>team10</t>
  </si>
  <si>
    <t>Players</t>
  </si>
  <si>
    <t>RCPennantSubmitter</t>
  </si>
  <si>
    <t>Sheet</t>
  </si>
  <si>
    <t>Action</t>
  </si>
  <si>
    <t>RatingsCentralName</t>
  </si>
  <si>
    <t>Teams</t>
  </si>
  <si>
    <t>Go to Pennant: TeamPlayers.
For the players list choose the option button: Grade.
Select the Grade.
Copy the player list.</t>
  </si>
  <si>
    <t>Go to Pennant: TeamPlayers
Select the Grade.
Check Horizontal Team Layout
Copy Grade Team &amp; Players</t>
  </si>
  <si>
    <t>Go to Pennant: Fixtures.
Check Html.
Check No Byes.
Do not check Heading.
Select the Grade.
Copy Fixture to Clipboard.
The column headings are automatically included.</t>
  </si>
  <si>
    <t>Paste in a player list for the grade at A2.
These will show in the player drop menus so players can be used as fill ins.</t>
  </si>
  <si>
    <t>Paste in the Teams &amp; Players at B3</t>
  </si>
  <si>
    <t>HomeMenu</t>
  </si>
  <si>
    <t>AwayMenu</t>
  </si>
  <si>
    <t>error check</t>
  </si>
  <si>
    <t>G1</t>
  </si>
  <si>
    <t>G2</t>
  </si>
  <si>
    <t>G3</t>
  </si>
  <si>
    <t>G4</t>
  </si>
  <si>
    <t>G5</t>
  </si>
  <si>
    <t>--</t>
  </si>
  <si>
    <t>RatingsCentral</t>
  </si>
  <si>
    <t>Go to Pennant: MatchScores
Select the Grade.
Select the Round.
Select the fixture.
Click Paste.</t>
  </si>
  <si>
    <r>
      <t xml:space="preserve">Adjust the length of the </t>
    </r>
    <r>
      <rPr>
        <b/>
        <sz val="12"/>
        <rFont val="Cambria"/>
        <family val="1"/>
        <scheme val="major"/>
      </rPr>
      <t>players</t>
    </r>
    <r>
      <rPr>
        <sz val="12"/>
        <rFont val="Cambria"/>
        <family val="1"/>
        <scheme val="major"/>
      </rPr>
      <t xml:space="preserve"> by deleting bottom rows or by filling down the formulas.
If neccessary, adjust the defined name for the </t>
    </r>
    <r>
      <rPr>
        <b/>
        <sz val="12"/>
        <rFont val="Cambria"/>
        <family val="1"/>
        <scheme val="major"/>
      </rPr>
      <t>HomeMenu</t>
    </r>
    <r>
      <rPr>
        <sz val="12"/>
        <rFont val="Cambria"/>
        <family val="1"/>
        <scheme val="major"/>
      </rPr>
      <t xml:space="preserve"> and </t>
    </r>
    <r>
      <rPr>
        <b/>
        <sz val="12"/>
        <rFont val="Cambria"/>
        <family val="1"/>
        <scheme val="major"/>
      </rPr>
      <t>AwayMenu</t>
    </r>
    <r>
      <rPr>
        <sz val="12"/>
        <rFont val="Cambria"/>
        <family val="1"/>
        <scheme val="major"/>
      </rPr>
      <t xml:space="preserve"> to include the full length of the players.</t>
    </r>
  </si>
  <si>
    <t>games</t>
  </si>
  <si>
    <t>H</t>
  </si>
  <si>
    <t>MP</t>
  </si>
  <si>
    <t>TP</t>
  </si>
  <si>
    <t xml:space="preserve">TOTAL </t>
  </si>
  <si>
    <t>Points</t>
  </si>
  <si>
    <t>no scores</t>
  </si>
  <si>
    <t>Scorer Instructions</t>
  </si>
  <si>
    <t>RCPennantSubmitter Instructions</t>
  </si>
  <si>
    <t>B2 Enter the season.</t>
  </si>
  <si>
    <t>Bonus point - most matches won</t>
  </si>
  <si>
    <t>G6</t>
  </si>
  <si>
    <t>G7</t>
  </si>
  <si>
    <t>4-0 gives 8-0pts
4-1 gives 7-1pts
4-2 gives 6-2pts
4-3 gives 5-3pts
40 points are available from 5 matches
1pt bonus is given to the team winning 3 or more matches</t>
  </si>
  <si>
    <t>Select from B4 to E9
Copy</t>
  </si>
  <si>
    <t>RoundNo</t>
  </si>
  <si>
    <t>TableNo</t>
  </si>
  <si>
    <t>Round:</t>
  </si>
  <si>
    <t>Table:</t>
  </si>
  <si>
    <t>Date:</t>
  </si>
  <si>
    <t>RoundDropMenu</t>
  </si>
  <si>
    <t>Scores1</t>
  </si>
  <si>
    <t>Scores1
Scores2
Scores3</t>
  </si>
  <si>
    <t>H2 Choose the round.</t>
  </si>
  <si>
    <t>Choose from the blue shaded cells.
C4 to 5 Choose the home player order
O4 to 5 Choose the away player order
Enter the player scores</t>
  </si>
  <si>
    <t>Player, H-1</t>
  </si>
  <si>
    <t>Player, H-2</t>
  </si>
  <si>
    <t>Player, A-1</t>
  </si>
  <si>
    <t>Player, A-2</t>
  </si>
  <si>
    <t>Paste the fixture at B2 to F...
Adjust the length of the RoundNo, TableNo, RoundDropMenu by deleting bottom rows if the fixture is short or by filling down the formulas if the fixture is long.
If neccessary, adjust the defined name for these and the fixture to include their full length.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</si>
</sst>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55">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26"/>
      <name val="Jambala Caps"/>
      <family val="2"/>
    </font>
    <font>
      <sz val="10"/>
      <name val="Arial Narrow"/>
      <family val="2"/>
    </font>
    <font>
      <sz val="12"/>
      <name val="Arial Narrow"/>
      <family val="2"/>
    </font>
    <font>
      <sz val="14"/>
      <name val="Arial Narrow"/>
      <family val="2"/>
    </font>
    <font>
      <sz val="9"/>
      <name val="細明體"/>
      <family val="3"/>
      <charset val="136"/>
    </font>
    <font>
      <sz val="14"/>
      <color rgb="FFFF0000"/>
      <name val="Arial Narrow"/>
      <family val="2"/>
    </font>
    <font>
      <sz val="10"/>
      <name val="Arial"/>
      <family val="2"/>
    </font>
    <font>
      <sz val="10"/>
      <name val="Cambria"/>
      <family val="1"/>
      <scheme val="major"/>
    </font>
    <font>
      <sz val="12"/>
      <name val="Cambria"/>
      <family val="1"/>
      <scheme val="major"/>
    </font>
    <font>
      <sz val="22"/>
      <name val="Cambria"/>
      <family val="1"/>
      <scheme val="major"/>
    </font>
    <font>
      <sz val="18"/>
      <color indexed="48"/>
      <name val="Cambria"/>
      <family val="1"/>
      <scheme val="major"/>
    </font>
    <font>
      <sz val="20"/>
      <color indexed="10"/>
      <name val="Cambria"/>
      <family val="1"/>
      <scheme val="major"/>
    </font>
    <font>
      <sz val="20"/>
      <name val="Cambria"/>
      <family val="1"/>
      <scheme val="major"/>
    </font>
    <font>
      <sz val="14"/>
      <color rgb="FF7030A0"/>
      <name val="Cambria"/>
      <family val="1"/>
      <scheme val="major"/>
    </font>
    <font>
      <sz val="14"/>
      <color indexed="10"/>
      <name val="Cambria"/>
      <family val="1"/>
      <scheme val="major"/>
    </font>
    <font>
      <sz val="14"/>
      <name val="Cambria"/>
      <family val="1"/>
      <scheme val="major"/>
    </font>
    <font>
      <sz val="18"/>
      <name val="Cambria"/>
      <family val="1"/>
      <scheme val="major"/>
    </font>
    <font>
      <b/>
      <sz val="10"/>
      <color indexed="12"/>
      <name val="Cambria"/>
      <family val="1"/>
      <scheme val="major"/>
    </font>
    <font>
      <sz val="6"/>
      <name val="Cambria"/>
      <family val="1"/>
      <scheme val="major"/>
    </font>
    <font>
      <b/>
      <sz val="12"/>
      <color rgb="FF7030A0"/>
      <name val="Cambria"/>
      <family val="1"/>
      <scheme val="major"/>
    </font>
    <font>
      <sz val="14"/>
      <color rgb="FFFF0000"/>
      <name val="Cambria"/>
      <family val="1"/>
      <scheme val="major"/>
    </font>
    <font>
      <b/>
      <strike/>
      <sz val="12"/>
      <color rgb="FF7030A0"/>
      <name val="Cambria"/>
      <family val="1"/>
      <scheme val="major"/>
    </font>
    <font>
      <sz val="10"/>
      <color indexed="12"/>
      <name val="Cambria"/>
      <family val="1"/>
      <scheme val="major"/>
    </font>
    <font>
      <sz val="20"/>
      <name val="Arial"/>
      <family val="2"/>
    </font>
    <font>
      <sz val="16"/>
      <name val="Cambria"/>
      <family val="1"/>
      <scheme val="major"/>
    </font>
    <font>
      <b/>
      <sz val="20"/>
      <color rgb="FFFF0000"/>
      <name val="Cambria"/>
      <family val="1"/>
      <scheme val="major"/>
    </font>
    <font>
      <sz val="16"/>
      <color rgb="FF0070C0"/>
      <name val="Cambria"/>
      <family val="1"/>
      <scheme val="major"/>
    </font>
    <font>
      <sz val="16"/>
      <color theme="1"/>
      <name val="Cambria"/>
      <family val="1"/>
      <scheme val="major"/>
    </font>
    <font>
      <b/>
      <sz val="12"/>
      <name val="Cambria"/>
      <family val="1"/>
      <scheme val="major"/>
    </font>
    <font>
      <sz val="12"/>
      <color rgb="FFFF0000"/>
      <name val="Cambria"/>
      <family val="1"/>
      <scheme val="major"/>
    </font>
    <font>
      <sz val="12"/>
      <color theme="4" tint="-0.249977111117893"/>
      <name val="Cambria"/>
      <family val="1"/>
      <scheme val="major"/>
    </font>
    <font>
      <sz val="14"/>
      <color theme="6" tint="-0.249977111117893"/>
      <name val="Cambria"/>
      <family val="1"/>
      <scheme val="major"/>
    </font>
    <font>
      <b/>
      <sz val="12"/>
      <name val="Arial Narrow"/>
      <family val="2"/>
    </font>
    <font>
      <sz val="14"/>
      <color indexed="10"/>
      <name val="Poster Bodoni ATT"/>
      <family val="1"/>
    </font>
    <font>
      <sz val="10"/>
      <color rgb="FFFF0000"/>
      <name val="Small Fonts"/>
      <family val="2"/>
    </font>
    <font>
      <sz val="10"/>
      <color rgb="FFFF0000"/>
      <name val="Arial Narrow"/>
      <family val="2"/>
    </font>
    <font>
      <b/>
      <sz val="12"/>
      <color rgb="FFFF0000"/>
      <name val="Arial Narrow"/>
      <family val="2"/>
    </font>
    <font>
      <b/>
      <sz val="12"/>
      <color rgb="FF7030A0"/>
      <name val="Arial Narrow"/>
      <family val="2"/>
    </font>
    <font>
      <sz val="14"/>
      <color theme="4" tint="-0.249977111117893"/>
      <name val="Cambria"/>
      <family val="1"/>
      <scheme val="major"/>
    </font>
    <font>
      <sz val="14"/>
      <color indexed="12"/>
      <name val="Cambria"/>
      <family val="1"/>
      <scheme val="major"/>
    </font>
    <font>
      <sz val="12"/>
      <color rgb="FFFF0000"/>
      <name val="Arial Narrow"/>
      <family val="2"/>
    </font>
    <font>
      <sz val="20"/>
      <color rgb="FFFF0000"/>
      <name val="Cambria"/>
      <family val="1"/>
      <scheme val="major"/>
    </font>
    <font>
      <sz val="18"/>
      <color theme="1"/>
      <name val="Cambria"/>
      <family val="1"/>
      <scheme val="major"/>
    </font>
    <font>
      <sz val="14"/>
      <name val="Arial"/>
      <family val="2"/>
    </font>
    <font>
      <sz val="10"/>
      <color rgb="FF333333"/>
      <name val="Arial"/>
      <family val="2"/>
    </font>
  </fonts>
  <fills count="15">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FFFFCC"/>
        <bgColor indexed="64"/>
      </patternFill>
    </fill>
    <fill>
      <patternFill patternType="solid">
        <fgColor rgb="FFE6E6E6"/>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3" tint="0.79998168889431442"/>
        <bgColor indexed="64"/>
      </patternFill>
    </fill>
    <fill>
      <patternFill patternType="solid">
        <fgColor theme="2" tint="-9.9978637043366805E-2"/>
        <bgColor indexed="64"/>
      </patternFill>
    </fill>
  </fills>
  <borders count="38">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dotted">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dotted">
        <color indexed="64"/>
      </bottom>
      <diagonal/>
    </border>
    <border>
      <left/>
      <right style="thin">
        <color indexed="64"/>
      </right>
      <top/>
      <bottom style="thin">
        <color indexed="64"/>
      </bottom>
      <diagonal/>
    </border>
    <border>
      <left style="thin">
        <color indexed="64"/>
      </left>
      <right style="thin">
        <color indexed="64"/>
      </right>
      <top style="dotted">
        <color indexed="64"/>
      </top>
      <bottom style="thin">
        <color indexed="64"/>
      </bottom>
      <diagonal/>
    </border>
    <border>
      <left/>
      <right style="medium">
        <color indexed="64"/>
      </right>
      <top style="medium">
        <color indexed="64"/>
      </top>
      <bottom/>
      <diagonal/>
    </border>
    <border>
      <left style="thin">
        <color indexed="64"/>
      </left>
      <right style="medium">
        <color indexed="64"/>
      </right>
      <top/>
      <bottom/>
      <diagonal/>
    </border>
    <border>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s>
  <cellStyleXfs count="106">
    <xf numFmtId="0" fontId="0" fillId="0" borderId="0"/>
    <xf numFmtId="0" fontId="9" fillId="0" borderId="0"/>
    <xf numFmtId="0" fontId="8" fillId="0" borderId="0"/>
    <xf numFmtId="0" fontId="16"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50">
    <xf numFmtId="0" fontId="0" fillId="0" borderId="0" xfId="0"/>
    <xf numFmtId="0" fontId="10" fillId="0" borderId="0" xfId="0" applyFont="1" applyAlignment="1">
      <alignment horizontal="center"/>
    </xf>
    <xf numFmtId="0" fontId="11" fillId="0" borderId="0" xfId="0" applyFont="1"/>
    <xf numFmtId="0" fontId="13" fillId="0" borderId="0" xfId="0" applyFont="1"/>
    <xf numFmtId="0" fontId="0" fillId="0" borderId="0" xfId="0" applyAlignment="1">
      <alignment horizontal="left"/>
    </xf>
    <xf numFmtId="0" fontId="15" fillId="0" borderId="0" xfId="0" applyFont="1"/>
    <xf numFmtId="0" fontId="8" fillId="0" borderId="0" xfId="2"/>
    <xf numFmtId="0" fontId="0" fillId="0" borderId="0" xfId="0" applyFill="1" applyAlignment="1">
      <alignment horizontal="left"/>
    </xf>
    <xf numFmtId="164" fontId="0" fillId="0" borderId="0" xfId="0" applyNumberFormat="1" applyFill="1" applyAlignment="1">
      <alignment horizontal="left"/>
    </xf>
    <xf numFmtId="0" fontId="0" fillId="2" borderId="0" xfId="0" applyFill="1" applyAlignment="1">
      <alignment horizontal="left"/>
    </xf>
    <xf numFmtId="164" fontId="0" fillId="2" borderId="0" xfId="0" applyNumberFormat="1" applyFill="1" applyAlignment="1">
      <alignment horizontal="left"/>
    </xf>
    <xf numFmtId="0" fontId="17" fillId="0" borderId="0" xfId="0" applyFont="1"/>
    <xf numFmtId="0" fontId="19" fillId="0" borderId="0" xfId="0" applyFont="1"/>
    <xf numFmtId="0" fontId="20" fillId="0" borderId="7" xfId="0" applyFont="1" applyFill="1" applyBorder="1" applyAlignment="1"/>
    <xf numFmtId="0" fontId="20" fillId="0" borderId="0" xfId="0" applyFont="1" applyFill="1" applyBorder="1" applyAlignment="1">
      <alignment horizontal="center"/>
    </xf>
    <xf numFmtId="0" fontId="21" fillId="0" borderId="7" xfId="0" applyFont="1" applyFill="1" applyBorder="1" applyAlignment="1">
      <alignment horizontal="left"/>
    </xf>
    <xf numFmtId="0" fontId="22" fillId="0" borderId="8" xfId="0" applyFont="1" applyFill="1" applyBorder="1" applyAlignment="1">
      <alignment horizontal="left"/>
    </xf>
    <xf numFmtId="0" fontId="17" fillId="0" borderId="0" xfId="0" applyFont="1" applyFill="1" applyBorder="1" applyAlignment="1"/>
    <xf numFmtId="0" fontId="24" fillId="0" borderId="0" xfId="0" applyFont="1" applyFill="1" applyBorder="1" applyAlignment="1">
      <alignment horizontal="left"/>
    </xf>
    <xf numFmtId="0" fontId="26" fillId="0" borderId="0" xfId="0" applyFont="1" applyFill="1" applyBorder="1" applyAlignment="1"/>
    <xf numFmtId="0" fontId="17" fillId="0" borderId="0" xfId="0" applyFont="1" applyFill="1" applyBorder="1" applyAlignment="1">
      <alignment horizontal="left"/>
    </xf>
    <xf numFmtId="0" fontId="28" fillId="0" borderId="0" xfId="0" applyFont="1" applyFill="1" applyBorder="1" applyAlignment="1">
      <alignment horizontal="center" vertical="top" wrapText="1"/>
    </xf>
    <xf numFmtId="0" fontId="25" fillId="0" borderId="3" xfId="0" applyFont="1" applyFill="1" applyBorder="1" applyAlignment="1"/>
    <xf numFmtId="0" fontId="29" fillId="0" borderId="0" xfId="0" applyFont="1" applyFill="1" applyBorder="1" applyAlignment="1">
      <alignment horizontal="center"/>
    </xf>
    <xf numFmtId="0" fontId="31" fillId="0" borderId="0" xfId="0" applyFont="1" applyFill="1" applyBorder="1" applyAlignment="1">
      <alignment horizontal="center"/>
    </xf>
    <xf numFmtId="0" fontId="17" fillId="0" borderId="4" xfId="0" applyFont="1" applyFill="1" applyBorder="1" applyAlignment="1"/>
    <xf numFmtId="0" fontId="17" fillId="0" borderId="5" xfId="0" applyFont="1" applyFill="1" applyBorder="1" applyAlignment="1"/>
    <xf numFmtId="0" fontId="8" fillId="5" borderId="0" xfId="2" applyFill="1"/>
    <xf numFmtId="0" fontId="6" fillId="6" borderId="0" xfId="2" applyFont="1" applyFill="1"/>
    <xf numFmtId="0" fontId="33" fillId="0" borderId="0" xfId="0" applyFont="1"/>
    <xf numFmtId="0" fontId="5" fillId="5" borderId="0" xfId="2" applyFont="1" applyFill="1"/>
    <xf numFmtId="0" fontId="4" fillId="6" borderId="0" xfId="2" applyFont="1" applyFill="1"/>
    <xf numFmtId="0" fontId="0" fillId="0" borderId="0" xfId="0" quotePrefix="1" applyAlignment="1">
      <alignment horizontal="left"/>
    </xf>
    <xf numFmtId="0" fontId="25" fillId="7" borderId="0" xfId="0" applyFont="1" applyFill="1" applyBorder="1"/>
    <xf numFmtId="0" fontId="35" fillId="4" borderId="0" xfId="0" applyFont="1" applyFill="1" applyBorder="1"/>
    <xf numFmtId="0" fontId="34" fillId="0" borderId="0" xfId="0" applyFont="1"/>
    <xf numFmtId="0" fontId="36" fillId="3" borderId="14" xfId="0" applyFont="1" applyFill="1" applyBorder="1"/>
    <xf numFmtId="0" fontId="25" fillId="0" borderId="0" xfId="0" applyFont="1"/>
    <xf numFmtId="0" fontId="37" fillId="0" borderId="0" xfId="2" applyFont="1"/>
    <xf numFmtId="0" fontId="37" fillId="6" borderId="0" xfId="2" applyFont="1" applyFill="1"/>
    <xf numFmtId="0" fontId="37" fillId="5" borderId="0" xfId="2" applyNumberFormat="1" applyFont="1" applyFill="1"/>
    <xf numFmtId="0" fontId="34" fillId="7" borderId="0" xfId="0" applyFont="1" applyFill="1"/>
    <xf numFmtId="0" fontId="39" fillId="0" borderId="0" xfId="0" applyFont="1"/>
    <xf numFmtId="0" fontId="18" fillId="0" borderId="0" xfId="0" applyFont="1" applyAlignment="1">
      <alignment vertical="top"/>
    </xf>
    <xf numFmtId="0" fontId="18" fillId="0" borderId="0" xfId="0" applyFont="1" applyAlignment="1">
      <alignment vertical="top" wrapText="1"/>
    </xf>
    <xf numFmtId="0" fontId="18" fillId="0" borderId="0" xfId="0" applyFont="1" applyAlignment="1">
      <alignment horizontal="left" vertical="top" wrapText="1"/>
    </xf>
    <xf numFmtId="0" fontId="40" fillId="0" borderId="0" xfId="0" applyFont="1" applyAlignment="1">
      <alignment vertical="top" wrapText="1"/>
    </xf>
    <xf numFmtId="0" fontId="18" fillId="0" borderId="0" xfId="0" quotePrefix="1" applyFont="1" applyAlignment="1">
      <alignment vertical="top" wrapText="1"/>
    </xf>
    <xf numFmtId="0" fontId="25" fillId="0" borderId="11" xfId="0" applyFont="1" applyFill="1" applyBorder="1" applyAlignment="1">
      <alignment horizontal="center" vertical="center"/>
    </xf>
    <xf numFmtId="0" fontId="25" fillId="0" borderId="12" xfId="0" applyFont="1" applyFill="1" applyBorder="1" applyAlignment="1">
      <alignment horizontal="center" vertical="center"/>
    </xf>
    <xf numFmtId="0" fontId="25" fillId="0" borderId="17" xfId="0" applyFont="1" applyFill="1" applyBorder="1" applyAlignment="1">
      <alignment horizontal="left"/>
    </xf>
    <xf numFmtId="0" fontId="24" fillId="0" borderId="4" xfId="0" applyFont="1" applyFill="1" applyBorder="1" applyAlignment="1">
      <alignment horizontal="left"/>
    </xf>
    <xf numFmtId="0" fontId="24" fillId="0" borderId="1" xfId="0" applyFont="1" applyFill="1" applyBorder="1" applyAlignment="1">
      <alignment horizontal="left"/>
    </xf>
    <xf numFmtId="0" fontId="25" fillId="3" borderId="2" xfId="0" applyFont="1" applyFill="1" applyBorder="1" applyAlignment="1">
      <alignment horizontal="left"/>
    </xf>
    <xf numFmtId="0" fontId="25" fillId="0" borderId="10" xfId="0" applyFont="1" applyFill="1" applyBorder="1" applyAlignment="1">
      <alignment horizontal="center" vertical="center"/>
    </xf>
    <xf numFmtId="0" fontId="24" fillId="0" borderId="20" xfId="0" applyFont="1" applyFill="1" applyBorder="1" applyAlignment="1">
      <alignment horizontal="left"/>
    </xf>
    <xf numFmtId="0" fontId="25" fillId="3" borderId="21" xfId="0" applyFont="1" applyFill="1" applyBorder="1" applyAlignment="1">
      <alignment horizontal="left"/>
    </xf>
    <xf numFmtId="0" fontId="30" fillId="0" borderId="0" xfId="0" applyFont="1" applyFill="1" applyBorder="1" applyAlignment="1">
      <alignment horizontal="left"/>
    </xf>
    <xf numFmtId="0" fontId="25" fillId="0" borderId="24" xfId="0" applyFont="1" applyFill="1" applyBorder="1" applyAlignment="1">
      <alignment horizontal="left"/>
    </xf>
    <xf numFmtId="0" fontId="30" fillId="0" borderId="25" xfId="0" applyFont="1" applyFill="1" applyBorder="1" applyAlignment="1">
      <alignment horizontal="left"/>
    </xf>
    <xf numFmtId="0" fontId="12" fillId="8" borderId="0" xfId="0" applyFont="1" applyFill="1" applyAlignment="1">
      <alignment horizontal="left"/>
    </xf>
    <xf numFmtId="0" fontId="42" fillId="8" borderId="0" xfId="0" applyFont="1" applyFill="1" applyAlignment="1">
      <alignment horizontal="left"/>
    </xf>
    <xf numFmtId="0" fontId="25" fillId="0" borderId="26" xfId="0" applyFont="1" applyFill="1" applyBorder="1" applyAlignment="1">
      <alignment horizontal="center" vertical="center"/>
    </xf>
    <xf numFmtId="0" fontId="18" fillId="0" borderId="0" xfId="0" applyFont="1" applyAlignment="1">
      <alignment horizontal="left" wrapText="1"/>
    </xf>
    <xf numFmtId="0" fontId="18" fillId="0" borderId="0" xfId="0" quotePrefix="1" applyFont="1" applyAlignment="1">
      <alignment vertical="top" wrapText="1"/>
    </xf>
    <xf numFmtId="0" fontId="0" fillId="0" borderId="0" xfId="0" applyFill="1" applyBorder="1" applyAlignment="1"/>
    <xf numFmtId="0" fontId="43" fillId="0" borderId="0" xfId="0" applyFont="1" applyFill="1" applyBorder="1" applyAlignment="1">
      <alignment horizontal="left"/>
    </xf>
    <xf numFmtId="0" fontId="45" fillId="0" borderId="0" xfId="0" applyFont="1" applyAlignment="1">
      <alignment horizontal="center"/>
    </xf>
    <xf numFmtId="0" fontId="46" fillId="0" borderId="0" xfId="0" applyFont="1" applyFill="1" applyBorder="1" applyAlignment="1">
      <alignment horizontal="center"/>
    </xf>
    <xf numFmtId="0" fontId="47" fillId="0" borderId="0" xfId="0" applyFont="1" applyFill="1" applyBorder="1" applyAlignment="1">
      <alignment horizontal="center"/>
    </xf>
    <xf numFmtId="0" fontId="44" fillId="0" borderId="0" xfId="0" applyFont="1" applyFill="1" applyBorder="1" applyAlignment="1">
      <alignment horizontal="center" wrapText="1"/>
    </xf>
    <xf numFmtId="0" fontId="25" fillId="0" borderId="0" xfId="0" applyFont="1" applyFill="1" applyBorder="1" applyAlignment="1">
      <alignment horizontal="left"/>
    </xf>
    <xf numFmtId="0" fontId="25" fillId="0" borderId="0" xfId="0" applyFont="1" applyFill="1" applyBorder="1" applyAlignment="1">
      <alignment horizontal="center" vertical="center"/>
    </xf>
    <xf numFmtId="0" fontId="48" fillId="0" borderId="16" xfId="0" applyFont="1" applyFill="1" applyBorder="1" applyAlignment="1">
      <alignment horizontal="center" vertical="center"/>
    </xf>
    <xf numFmtId="0" fontId="32" fillId="0" borderId="5" xfId="0" applyFont="1" applyFill="1" applyBorder="1" applyAlignment="1"/>
    <xf numFmtId="0" fontId="27" fillId="0" borderId="5" xfId="0" applyFont="1" applyFill="1" applyBorder="1" applyAlignment="1"/>
    <xf numFmtId="0" fontId="27" fillId="0" borderId="5" xfId="0" applyFont="1" applyFill="1" applyBorder="1" applyAlignment="1">
      <alignment horizontal="right" vertical="center"/>
    </xf>
    <xf numFmtId="0" fontId="49" fillId="0" borderId="30" xfId="0" applyFont="1" applyFill="1" applyBorder="1" applyAlignment="1">
      <alignment horizontal="center"/>
    </xf>
    <xf numFmtId="0" fontId="18" fillId="0" borderId="29" xfId="0" applyFont="1" applyFill="1" applyBorder="1" applyAlignment="1">
      <alignment horizontal="right" vertical="center"/>
    </xf>
    <xf numFmtId="0" fontId="23" fillId="4" borderId="9" xfId="0" applyFont="1" applyFill="1" applyBorder="1" applyAlignment="1">
      <alignment horizontal="center"/>
    </xf>
    <xf numFmtId="0" fontId="23" fillId="4" borderId="27" xfId="0" applyFont="1" applyFill="1" applyBorder="1" applyAlignment="1">
      <alignment horizontal="center"/>
    </xf>
    <xf numFmtId="0" fontId="23" fillId="4" borderId="0" xfId="0" applyFont="1" applyFill="1" applyBorder="1" applyAlignment="1">
      <alignment horizontal="center"/>
    </xf>
    <xf numFmtId="0" fontId="23" fillId="4" borderId="18" xfId="0" applyFont="1" applyFill="1" applyBorder="1" applyAlignment="1">
      <alignment horizontal="center"/>
    </xf>
    <xf numFmtId="0" fontId="23" fillId="4" borderId="5" xfId="0" applyFont="1" applyFill="1" applyBorder="1" applyAlignment="1">
      <alignment horizontal="center"/>
    </xf>
    <xf numFmtId="0" fontId="23" fillId="4" borderId="19" xfId="0" applyFont="1" applyFill="1" applyBorder="1" applyAlignment="1">
      <alignment horizontal="center"/>
    </xf>
    <xf numFmtId="0" fontId="50" fillId="0" borderId="0" xfId="0" applyFont="1" applyFill="1" applyBorder="1" applyAlignment="1">
      <alignment horizontal="center"/>
    </xf>
    <xf numFmtId="0" fontId="22" fillId="0" borderId="8" xfId="0" applyFont="1" applyFill="1" applyBorder="1" applyAlignment="1">
      <alignment vertical="center"/>
    </xf>
    <xf numFmtId="0" fontId="41" fillId="0" borderId="13" xfId="0" applyFont="1" applyFill="1" applyBorder="1" applyAlignment="1">
      <alignment horizontal="center" vertical="center"/>
    </xf>
    <xf numFmtId="0" fontId="48" fillId="0" borderId="31" xfId="0" applyFont="1" applyFill="1" applyBorder="1" applyAlignment="1">
      <alignment horizontal="center" vertical="center"/>
    </xf>
    <xf numFmtId="0" fontId="17" fillId="0" borderId="7" xfId="0" applyFont="1" applyFill="1" applyBorder="1" applyAlignment="1">
      <alignment horizontal="left"/>
    </xf>
    <xf numFmtId="0" fontId="27" fillId="0" borderId="8" xfId="0" applyFont="1" applyFill="1" applyBorder="1" applyAlignment="1">
      <alignment horizontal="left"/>
    </xf>
    <xf numFmtId="0" fontId="17" fillId="0" borderId="32" xfId="0" applyFont="1" applyFill="1" applyBorder="1" applyAlignment="1">
      <alignment horizontal="center" vertical="center" wrapText="1"/>
    </xf>
    <xf numFmtId="0" fontId="17" fillId="0" borderId="33" xfId="0" applyFont="1" applyFill="1" applyBorder="1" applyAlignment="1">
      <alignment horizontal="center" vertical="center" wrapText="1"/>
    </xf>
    <xf numFmtId="0" fontId="25" fillId="0" borderId="0" xfId="0" applyFont="1" applyAlignment="1">
      <alignment wrapText="1"/>
    </xf>
    <xf numFmtId="0" fontId="25" fillId="0" borderId="0" xfId="0" applyFont="1" applyAlignment="1">
      <alignment vertical="top"/>
    </xf>
    <xf numFmtId="0" fontId="25" fillId="0" borderId="0" xfId="0" applyFont="1"/>
    <xf numFmtId="0" fontId="18" fillId="0" borderId="0" xfId="0" applyFont="1" applyAlignment="1">
      <alignment horizontal="left" wrapText="1"/>
    </xf>
    <xf numFmtId="0" fontId="51" fillId="0" borderId="0" xfId="0" applyFont="1"/>
    <xf numFmtId="0" fontId="41" fillId="0" borderId="14" xfId="0" applyFont="1" applyFill="1" applyBorder="1" applyAlignment="1">
      <alignment horizontal="center" vertical="center"/>
    </xf>
    <xf numFmtId="0" fontId="48" fillId="0" borderId="16" xfId="0" applyFont="1" applyFill="1" applyBorder="1" applyAlignment="1">
      <alignment horizontal="center" vertical="center"/>
    </xf>
    <xf numFmtId="0" fontId="33" fillId="0" borderId="0" xfId="0" applyFont="1" applyAlignment="1">
      <alignment horizontal="center" vertical="top" wrapText="1"/>
    </xf>
    <xf numFmtId="0" fontId="17" fillId="0" borderId="4" xfId="0" applyFont="1" applyFill="1" applyBorder="1" applyAlignment="1">
      <alignment horizontal="left"/>
    </xf>
    <xf numFmtId="0" fontId="27" fillId="0" borderId="5" xfId="0" applyFont="1" applyFill="1" applyBorder="1" applyAlignment="1">
      <alignment horizontal="left"/>
    </xf>
    <xf numFmtId="0" fontId="17" fillId="0" borderId="34" xfId="0" applyFont="1" applyFill="1" applyBorder="1" applyAlignment="1">
      <alignment horizontal="center" vertical="center" wrapText="1"/>
    </xf>
    <xf numFmtId="0" fontId="17" fillId="0" borderId="35" xfId="0" applyFont="1" applyFill="1" applyBorder="1" applyAlignment="1">
      <alignment horizontal="center" vertical="center" wrapText="1"/>
    </xf>
    <xf numFmtId="0" fontId="17" fillId="0" borderId="5" xfId="0" applyFont="1" applyBorder="1"/>
    <xf numFmtId="0" fontId="17" fillId="0" borderId="4" xfId="0" applyFont="1" applyBorder="1"/>
    <xf numFmtId="0" fontId="48" fillId="0" borderId="28" xfId="0" quotePrefix="1" applyFont="1" applyFill="1" applyBorder="1" applyAlignment="1">
      <alignment horizontal="center" vertical="center"/>
    </xf>
    <xf numFmtId="0" fontId="0" fillId="9" borderId="0" xfId="0" applyFill="1" applyAlignment="1">
      <alignment horizontal="center"/>
    </xf>
    <xf numFmtId="0" fontId="0" fillId="10" borderId="0" xfId="0" applyFill="1" applyAlignment="1">
      <alignment horizontal="center"/>
    </xf>
    <xf numFmtId="0" fontId="0" fillId="11" borderId="0" xfId="0" applyFill="1" applyAlignment="1">
      <alignment horizontal="center"/>
    </xf>
    <xf numFmtId="0" fontId="0" fillId="12" borderId="0" xfId="0" applyFill="1" applyAlignment="1">
      <alignment horizontal="center"/>
    </xf>
    <xf numFmtId="0" fontId="0" fillId="3" borderId="0" xfId="0" applyFill="1" applyAlignment="1">
      <alignment horizontal="center"/>
    </xf>
    <xf numFmtId="0" fontId="20" fillId="0" borderId="8" xfId="0" applyFont="1" applyFill="1" applyBorder="1" applyAlignment="1"/>
    <xf numFmtId="0" fontId="11" fillId="0" borderId="8" xfId="0" applyFont="1" applyBorder="1"/>
    <xf numFmtId="0" fontId="20" fillId="0" borderId="8" xfId="0" applyFont="1" applyFill="1" applyBorder="1" applyAlignment="1">
      <alignment horizontal="right"/>
    </xf>
    <xf numFmtId="0" fontId="20" fillId="0" borderId="8" xfId="0" applyFont="1" applyFill="1" applyBorder="1" applyAlignment="1">
      <alignment horizontal="left"/>
    </xf>
    <xf numFmtId="0" fontId="20" fillId="0" borderId="8" xfId="0" applyFont="1" applyFill="1" applyBorder="1" applyAlignment="1">
      <alignment horizontal="center"/>
    </xf>
    <xf numFmtId="0" fontId="23" fillId="0" borderId="8" xfId="0" applyFont="1" applyFill="1" applyBorder="1" applyAlignment="1"/>
    <xf numFmtId="0" fontId="23" fillId="0" borderId="6" xfId="0" applyFont="1" applyFill="1" applyBorder="1" applyAlignment="1"/>
    <xf numFmtId="0" fontId="41" fillId="0" borderId="13" xfId="0" applyFont="1" applyFill="1" applyBorder="1" applyAlignment="1">
      <alignment horizontal="center" vertical="center"/>
    </xf>
    <xf numFmtId="0" fontId="48" fillId="0" borderId="31" xfId="0" applyFont="1" applyFill="1" applyBorder="1" applyAlignment="1">
      <alignment horizontal="center" vertical="center"/>
    </xf>
    <xf numFmtId="0" fontId="44" fillId="0" borderId="0" xfId="0" applyFont="1" applyFill="1" applyBorder="1" applyAlignment="1">
      <alignment horizontal="center" wrapText="1"/>
    </xf>
    <xf numFmtId="0" fontId="20" fillId="0" borderId="8" xfId="0" applyFont="1" applyFill="1" applyBorder="1" applyAlignment="1">
      <alignment horizontal="right"/>
    </xf>
    <xf numFmtId="0" fontId="20" fillId="0" borderId="8" xfId="0" applyFont="1" applyFill="1" applyBorder="1" applyAlignment="1">
      <alignment horizontal="center"/>
    </xf>
    <xf numFmtId="0" fontId="53" fillId="0" borderId="0" xfId="0" applyFont="1"/>
    <xf numFmtId="0" fontId="0" fillId="14" borderId="0" xfId="0" applyFill="1" applyAlignment="1">
      <alignment horizontal="left"/>
    </xf>
    <xf numFmtId="0" fontId="54" fillId="14" borderId="0" xfId="0" applyFont="1" applyFill="1" applyAlignment="1">
      <alignment horizontal="left"/>
    </xf>
    <xf numFmtId="0" fontId="0" fillId="0" borderId="0" xfId="0"/>
    <xf numFmtId="0" fontId="0" fillId="9" borderId="0" xfId="0" applyFill="1" applyAlignment="1">
      <alignment horizontal="center"/>
    </xf>
    <xf numFmtId="0" fontId="12" fillId="8" borderId="0" xfId="0" applyFont="1" applyFill="1" applyAlignment="1">
      <alignment horizontal="left" vertical="center"/>
    </xf>
    <xf numFmtId="0" fontId="25" fillId="0" borderId="22" xfId="0" applyFont="1" applyFill="1" applyBorder="1" applyAlignment="1">
      <alignment horizontal="center" vertical="center"/>
    </xf>
    <xf numFmtId="0" fontId="25" fillId="0" borderId="23" xfId="0" applyFont="1" applyFill="1" applyBorder="1" applyAlignment="1">
      <alignment horizontal="center" vertical="center"/>
    </xf>
    <xf numFmtId="0" fontId="25" fillId="0" borderId="15" xfId="0" applyFont="1" applyFill="1" applyBorder="1" applyAlignment="1">
      <alignment horizontal="center" vertical="center"/>
    </xf>
    <xf numFmtId="0" fontId="25" fillId="0" borderId="13" xfId="0" applyFont="1" applyFill="1" applyBorder="1" applyAlignment="1">
      <alignment horizontal="center" vertical="center"/>
    </xf>
    <xf numFmtId="0" fontId="41" fillId="0" borderId="37" xfId="0" applyFont="1" applyFill="1" applyBorder="1" applyAlignment="1">
      <alignment horizontal="center" vertical="center"/>
    </xf>
    <xf numFmtId="0" fontId="41" fillId="0" borderId="13" xfId="0" applyFont="1" applyFill="1" applyBorder="1" applyAlignment="1">
      <alignment horizontal="center" vertical="center"/>
    </xf>
    <xf numFmtId="0" fontId="48" fillId="0" borderId="36" xfId="0" applyFont="1" applyFill="1" applyBorder="1" applyAlignment="1">
      <alignment horizontal="center" vertical="center"/>
    </xf>
    <xf numFmtId="0" fontId="48" fillId="0" borderId="31" xfId="0" applyFont="1" applyFill="1" applyBorder="1" applyAlignment="1">
      <alignment horizontal="center" vertical="center"/>
    </xf>
    <xf numFmtId="0" fontId="41" fillId="0" borderId="15" xfId="0" applyFont="1" applyFill="1" applyBorder="1" applyAlignment="1">
      <alignment horizontal="center" vertical="center"/>
    </xf>
    <xf numFmtId="0" fontId="20" fillId="0" borderId="8" xfId="0" applyFont="1" applyFill="1" applyBorder="1" applyAlignment="1">
      <alignment horizontal="right"/>
    </xf>
    <xf numFmtId="0" fontId="20" fillId="0" borderId="8" xfId="0" applyFont="1" applyFill="1" applyBorder="1" applyAlignment="1">
      <alignment horizontal="center"/>
    </xf>
    <xf numFmtId="0" fontId="44" fillId="0" borderId="0" xfId="0" applyFont="1" applyFill="1" applyBorder="1" applyAlignment="1">
      <alignment horizontal="center" wrapText="1"/>
    </xf>
    <xf numFmtId="0" fontId="50" fillId="0" borderId="0" xfId="0" applyFont="1" applyFill="1" applyBorder="1" applyAlignment="1">
      <alignment horizontal="center" vertical="center"/>
    </xf>
    <xf numFmtId="0" fontId="52" fillId="13" borderId="8" xfId="0" applyFont="1" applyFill="1" applyBorder="1" applyAlignment="1">
      <alignment horizontal="left"/>
    </xf>
    <xf numFmtId="0" fontId="20" fillId="0" borderId="8" xfId="0" applyFont="1" applyFill="1" applyBorder="1" applyAlignment="1">
      <alignment horizontal="left"/>
    </xf>
    <xf numFmtId="0" fontId="20" fillId="0" borderId="6" xfId="0" applyFont="1" applyFill="1" applyBorder="1" applyAlignment="1">
      <alignment horizontal="left"/>
    </xf>
    <xf numFmtId="0" fontId="33" fillId="0" borderId="0" xfId="0" applyFont="1" applyAlignment="1">
      <alignment horizontal="left" wrapText="1"/>
    </xf>
    <xf numFmtId="0" fontId="33" fillId="0" borderId="0" xfId="0" applyFont="1" applyAlignment="1">
      <alignment horizontal="center" vertical="top" wrapText="1"/>
    </xf>
    <xf numFmtId="0" fontId="34" fillId="0" borderId="0" xfId="0" applyFont="1" applyFill="1" applyAlignment="1">
      <alignment horizontal="center" wrapText="1"/>
    </xf>
  </cellXfs>
  <cellStyles count="106">
    <cellStyle name="Normal" xfId="0" builtinId="0"/>
    <cellStyle name="Normal 2" xfId="3" xr:uid="{00000000-0005-0000-0000-000001000000}"/>
    <cellStyle name="Normal 3" xfId="1" xr:uid="{00000000-0005-0000-0000-000002000000}"/>
    <cellStyle name="Normal 3 10" xfId="34" xr:uid="{00000000-0005-0000-0000-000002000000}"/>
    <cellStyle name="Normal 3 11" xfId="14" xr:uid="{00000000-0005-0000-0000-000002000000}"/>
    <cellStyle name="Normal 3 12" xfId="94" xr:uid="{00000000-0005-0000-0000-000002000000}"/>
    <cellStyle name="Normal 3 2" xfId="4" xr:uid="{00000000-0005-0000-0000-000003000000}"/>
    <cellStyle name="Normal 3 2 10" xfId="16" xr:uid="{00000000-0005-0000-0000-000003000000}"/>
    <cellStyle name="Normal 3 2 11" xfId="96" xr:uid="{00000000-0005-0000-0000-000003000000}"/>
    <cellStyle name="Normal 3 2 2" xfId="12" xr:uid="{00000000-0005-0000-0000-000003000000}"/>
    <cellStyle name="Normal 3 2 2 2" xfId="32" xr:uid="{00000000-0005-0000-0000-000003000000}"/>
    <cellStyle name="Normal 3 2 2 2 2" xfId="68" xr:uid="{00000000-0005-0000-0000-000003000000}"/>
    <cellStyle name="Normal 3 2 2 3" xfId="88" xr:uid="{00000000-0005-0000-0000-000003000000}"/>
    <cellStyle name="Normal 3 2 2 4" xfId="48" xr:uid="{00000000-0005-0000-0000-000003000000}"/>
    <cellStyle name="Normal 3 2 2 5" xfId="20" xr:uid="{00000000-0005-0000-0000-000003000000}"/>
    <cellStyle name="Normal 3 2 2 6" xfId="104" xr:uid="{00000000-0005-0000-0000-000003000000}"/>
    <cellStyle name="Normal 3 2 3" xfId="8" xr:uid="{00000000-0005-0000-0000-000003000000}"/>
    <cellStyle name="Normal 3 2 3 2" xfId="64" xr:uid="{00000000-0005-0000-0000-000003000000}"/>
    <cellStyle name="Normal 3 2 3 3" xfId="84" xr:uid="{00000000-0005-0000-0000-000003000000}"/>
    <cellStyle name="Normal 3 2 3 4" xfId="44" xr:uid="{00000000-0005-0000-0000-000003000000}"/>
    <cellStyle name="Normal 3 2 3 5" xfId="28" xr:uid="{00000000-0005-0000-0000-000003000000}"/>
    <cellStyle name="Normal 3 2 3 6" xfId="100" xr:uid="{00000000-0005-0000-0000-000003000000}"/>
    <cellStyle name="Normal 3 2 4" xfId="24" xr:uid="{00000000-0005-0000-0000-000003000000}"/>
    <cellStyle name="Normal 3 2 4 2" xfId="72" xr:uid="{00000000-0005-0000-0000-000003000000}"/>
    <cellStyle name="Normal 3 2 4 3" xfId="92" xr:uid="{00000000-0005-0000-0000-000003000000}"/>
    <cellStyle name="Normal 3 2 4 4" xfId="40" xr:uid="{00000000-0005-0000-0000-000003000000}"/>
    <cellStyle name="Normal 3 2 5" xfId="60" xr:uid="{00000000-0005-0000-0000-000003000000}"/>
    <cellStyle name="Normal 3 2 5 2" xfId="80" xr:uid="{00000000-0005-0000-0000-000003000000}"/>
    <cellStyle name="Normal 3 2 6" xfId="56" xr:uid="{00000000-0005-0000-0000-000003000000}"/>
    <cellStyle name="Normal 3 2 7" xfId="52" xr:uid="{00000000-0005-0000-0000-000003000000}"/>
    <cellStyle name="Normal 3 2 8" xfId="76" xr:uid="{00000000-0005-0000-0000-000003000000}"/>
    <cellStyle name="Normal 3 2 9" xfId="36" xr:uid="{00000000-0005-0000-0000-000003000000}"/>
    <cellStyle name="Normal 3 3" xfId="10" xr:uid="{00000000-0005-0000-0000-000002000000}"/>
    <cellStyle name="Normal 3 3 2" xfId="30" xr:uid="{00000000-0005-0000-0000-000002000000}"/>
    <cellStyle name="Normal 3 3 2 2" xfId="66" xr:uid="{00000000-0005-0000-0000-000002000000}"/>
    <cellStyle name="Normal 3 3 3" xfId="86" xr:uid="{00000000-0005-0000-0000-000002000000}"/>
    <cellStyle name="Normal 3 3 4" xfId="46" xr:uid="{00000000-0005-0000-0000-000002000000}"/>
    <cellStyle name="Normal 3 3 5" xfId="18" xr:uid="{00000000-0005-0000-0000-000002000000}"/>
    <cellStyle name="Normal 3 3 6" xfId="102" xr:uid="{00000000-0005-0000-0000-000002000000}"/>
    <cellStyle name="Normal 3 4" xfId="6" xr:uid="{00000000-0005-0000-0000-000002000000}"/>
    <cellStyle name="Normal 3 4 2" xfId="62" xr:uid="{00000000-0005-0000-0000-000002000000}"/>
    <cellStyle name="Normal 3 4 3" xfId="82" xr:uid="{00000000-0005-0000-0000-000002000000}"/>
    <cellStyle name="Normal 3 4 4" xfId="42" xr:uid="{00000000-0005-0000-0000-000002000000}"/>
    <cellStyle name="Normal 3 4 5" xfId="26" xr:uid="{00000000-0005-0000-0000-000002000000}"/>
    <cellStyle name="Normal 3 4 6" xfId="98" xr:uid="{00000000-0005-0000-0000-000002000000}"/>
    <cellStyle name="Normal 3 5" xfId="22" xr:uid="{00000000-0005-0000-0000-000002000000}"/>
    <cellStyle name="Normal 3 5 2" xfId="70" xr:uid="{00000000-0005-0000-0000-000002000000}"/>
    <cellStyle name="Normal 3 5 3" xfId="90" xr:uid="{00000000-0005-0000-0000-000002000000}"/>
    <cellStyle name="Normal 3 5 4" xfId="38" xr:uid="{00000000-0005-0000-0000-000002000000}"/>
    <cellStyle name="Normal 3 6" xfId="58" xr:uid="{00000000-0005-0000-0000-000002000000}"/>
    <cellStyle name="Normal 3 6 2" xfId="78" xr:uid="{00000000-0005-0000-0000-000002000000}"/>
    <cellStyle name="Normal 3 7" xfId="54" xr:uid="{00000000-0005-0000-0000-000002000000}"/>
    <cellStyle name="Normal 3 8" xfId="50" xr:uid="{00000000-0005-0000-0000-000002000000}"/>
    <cellStyle name="Normal 3 9" xfId="74" xr:uid="{00000000-0005-0000-0000-000002000000}"/>
    <cellStyle name="Normal 4" xfId="2" xr:uid="{00000000-0005-0000-0000-000004000000}"/>
    <cellStyle name="Normal 4 10" xfId="35" xr:uid="{00000000-0005-0000-0000-000004000000}"/>
    <cellStyle name="Normal 4 11" xfId="15" xr:uid="{00000000-0005-0000-0000-000004000000}"/>
    <cellStyle name="Normal 4 12" xfId="95" xr:uid="{00000000-0005-0000-0000-000004000000}"/>
    <cellStyle name="Normal 4 2" xfId="5" xr:uid="{00000000-0005-0000-0000-000005000000}"/>
    <cellStyle name="Normal 4 2 10" xfId="17" xr:uid="{00000000-0005-0000-0000-000005000000}"/>
    <cellStyle name="Normal 4 2 11" xfId="97" xr:uid="{00000000-0005-0000-0000-000005000000}"/>
    <cellStyle name="Normal 4 2 2" xfId="13" xr:uid="{00000000-0005-0000-0000-000005000000}"/>
    <cellStyle name="Normal 4 2 2 2" xfId="33" xr:uid="{00000000-0005-0000-0000-000005000000}"/>
    <cellStyle name="Normal 4 2 2 2 2" xfId="69" xr:uid="{00000000-0005-0000-0000-000005000000}"/>
    <cellStyle name="Normal 4 2 2 3" xfId="89" xr:uid="{00000000-0005-0000-0000-000005000000}"/>
    <cellStyle name="Normal 4 2 2 4" xfId="49" xr:uid="{00000000-0005-0000-0000-000005000000}"/>
    <cellStyle name="Normal 4 2 2 5" xfId="21" xr:uid="{00000000-0005-0000-0000-000005000000}"/>
    <cellStyle name="Normal 4 2 2 6" xfId="105" xr:uid="{00000000-0005-0000-0000-000005000000}"/>
    <cellStyle name="Normal 4 2 3" xfId="9" xr:uid="{00000000-0005-0000-0000-000005000000}"/>
    <cellStyle name="Normal 4 2 3 2" xfId="65" xr:uid="{00000000-0005-0000-0000-000005000000}"/>
    <cellStyle name="Normal 4 2 3 3" xfId="85" xr:uid="{00000000-0005-0000-0000-000005000000}"/>
    <cellStyle name="Normal 4 2 3 4" xfId="45" xr:uid="{00000000-0005-0000-0000-000005000000}"/>
    <cellStyle name="Normal 4 2 3 5" xfId="29" xr:uid="{00000000-0005-0000-0000-000005000000}"/>
    <cellStyle name="Normal 4 2 3 6" xfId="101" xr:uid="{00000000-0005-0000-0000-000005000000}"/>
    <cellStyle name="Normal 4 2 4" xfId="25" xr:uid="{00000000-0005-0000-0000-000005000000}"/>
    <cellStyle name="Normal 4 2 4 2" xfId="73" xr:uid="{00000000-0005-0000-0000-000005000000}"/>
    <cellStyle name="Normal 4 2 4 3" xfId="93" xr:uid="{00000000-0005-0000-0000-000005000000}"/>
    <cellStyle name="Normal 4 2 4 4" xfId="41" xr:uid="{00000000-0005-0000-0000-000005000000}"/>
    <cellStyle name="Normal 4 2 5" xfId="61" xr:uid="{00000000-0005-0000-0000-000005000000}"/>
    <cellStyle name="Normal 4 2 5 2" xfId="81" xr:uid="{00000000-0005-0000-0000-000005000000}"/>
    <cellStyle name="Normal 4 2 6" xfId="57" xr:uid="{00000000-0005-0000-0000-000005000000}"/>
    <cellStyle name="Normal 4 2 7" xfId="53" xr:uid="{00000000-0005-0000-0000-000005000000}"/>
    <cellStyle name="Normal 4 2 8" xfId="77" xr:uid="{00000000-0005-0000-0000-000005000000}"/>
    <cellStyle name="Normal 4 2 9" xfId="37" xr:uid="{00000000-0005-0000-0000-000005000000}"/>
    <cellStyle name="Normal 4 3" xfId="11" xr:uid="{00000000-0005-0000-0000-000004000000}"/>
    <cellStyle name="Normal 4 3 2" xfId="31" xr:uid="{00000000-0005-0000-0000-000004000000}"/>
    <cellStyle name="Normal 4 3 2 2" xfId="67" xr:uid="{00000000-0005-0000-0000-000004000000}"/>
    <cellStyle name="Normal 4 3 3" xfId="87" xr:uid="{00000000-0005-0000-0000-000004000000}"/>
    <cellStyle name="Normal 4 3 4" xfId="47" xr:uid="{00000000-0005-0000-0000-000004000000}"/>
    <cellStyle name="Normal 4 3 5" xfId="19" xr:uid="{00000000-0005-0000-0000-000004000000}"/>
    <cellStyle name="Normal 4 3 6" xfId="103" xr:uid="{00000000-0005-0000-0000-000004000000}"/>
    <cellStyle name="Normal 4 4" xfId="7" xr:uid="{00000000-0005-0000-0000-000004000000}"/>
    <cellStyle name="Normal 4 4 2" xfId="63" xr:uid="{00000000-0005-0000-0000-000004000000}"/>
    <cellStyle name="Normal 4 4 3" xfId="83" xr:uid="{00000000-0005-0000-0000-000004000000}"/>
    <cellStyle name="Normal 4 4 4" xfId="43" xr:uid="{00000000-0005-0000-0000-000004000000}"/>
    <cellStyle name="Normal 4 4 5" xfId="27" xr:uid="{00000000-0005-0000-0000-000004000000}"/>
    <cellStyle name="Normal 4 4 6" xfId="99" xr:uid="{00000000-0005-0000-0000-000004000000}"/>
    <cellStyle name="Normal 4 5" xfId="23" xr:uid="{00000000-0005-0000-0000-000004000000}"/>
    <cellStyle name="Normal 4 5 2" xfId="71" xr:uid="{00000000-0005-0000-0000-000004000000}"/>
    <cellStyle name="Normal 4 5 3" xfId="91" xr:uid="{00000000-0005-0000-0000-000004000000}"/>
    <cellStyle name="Normal 4 5 4" xfId="39" xr:uid="{00000000-0005-0000-0000-000004000000}"/>
    <cellStyle name="Normal 4 6" xfId="59" xr:uid="{00000000-0005-0000-0000-000004000000}"/>
    <cellStyle name="Normal 4 6 2" xfId="79" xr:uid="{00000000-0005-0000-0000-000004000000}"/>
    <cellStyle name="Normal 4 7" xfId="55" xr:uid="{00000000-0005-0000-0000-000004000000}"/>
    <cellStyle name="Normal 4 8" xfId="51" xr:uid="{00000000-0005-0000-0000-000004000000}"/>
    <cellStyle name="Normal 4 9" xfId="75" xr:uid="{00000000-0005-0000-0000-00000400000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E6E6E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8FAD2-A5AF-4665-97C7-FF0E9E0C405A}">
  <sheetPr codeName="Sheet1"/>
  <dimension ref="A1:C12"/>
  <sheetViews>
    <sheetView zoomScaleNormal="100" workbookViewId="0">
      <selection activeCell="C3" sqref="C3"/>
    </sheetView>
  </sheetViews>
  <sheetFormatPr defaultRowHeight="18"/>
  <cols>
    <col min="1" max="1" width="15.7109375" style="37" customWidth="1"/>
    <col min="2" max="2" width="58.5703125" style="37" customWidth="1"/>
    <col min="3" max="3" width="84.140625" style="37" customWidth="1"/>
  </cols>
  <sheetData>
    <row r="1" spans="1:3" ht="25.5">
      <c r="A1" s="97" t="s">
        <v>58</v>
      </c>
      <c r="B1" s="95"/>
      <c r="C1" s="95"/>
    </row>
    <row r="2" spans="1:3">
      <c r="A2" s="44" t="s">
        <v>72</v>
      </c>
      <c r="B2" s="96" t="s">
        <v>74</v>
      </c>
      <c r="C2" s="95"/>
    </row>
    <row r="3" spans="1:3" ht="63">
      <c r="A3" s="44" t="s">
        <v>73</v>
      </c>
      <c r="B3" s="96" t="s">
        <v>75</v>
      </c>
      <c r="C3" s="95"/>
    </row>
    <row r="4" spans="1:3" ht="25.5">
      <c r="A4" s="97" t="s">
        <v>59</v>
      </c>
      <c r="B4" s="95"/>
      <c r="C4" s="95"/>
    </row>
    <row r="5" spans="1:3" ht="15.75">
      <c r="A5" s="42" t="s">
        <v>30</v>
      </c>
      <c r="B5" s="42" t="s">
        <v>31</v>
      </c>
      <c r="C5" s="42" t="s">
        <v>29</v>
      </c>
    </row>
    <row r="6" spans="1:3" ht="63">
      <c r="A6" s="43" t="s">
        <v>28</v>
      </c>
      <c r="B6" s="44" t="s">
        <v>37</v>
      </c>
      <c r="C6" s="44" t="s">
        <v>34</v>
      </c>
    </row>
    <row r="7" spans="1:3" ht="63">
      <c r="A7" s="43" t="s">
        <v>33</v>
      </c>
      <c r="B7" s="44" t="s">
        <v>38</v>
      </c>
      <c r="C7" s="44" t="s">
        <v>35</v>
      </c>
    </row>
    <row r="8" spans="1:3" ht="110.25">
      <c r="A8" s="43" t="s">
        <v>8</v>
      </c>
      <c r="B8" s="44" t="s">
        <v>80</v>
      </c>
      <c r="C8" s="44" t="s">
        <v>36</v>
      </c>
    </row>
    <row r="9" spans="1:3" ht="78.75">
      <c r="A9" s="43" t="s">
        <v>16</v>
      </c>
      <c r="B9" s="44" t="s">
        <v>50</v>
      </c>
      <c r="C9" s="47" t="s">
        <v>47</v>
      </c>
    </row>
    <row r="10" spans="1:3" ht="15.75">
      <c r="A10" s="43" t="s">
        <v>11</v>
      </c>
      <c r="B10" s="63" t="s">
        <v>60</v>
      </c>
      <c r="C10" s="64" t="s">
        <v>47</v>
      </c>
    </row>
    <row r="11" spans="1:3" ht="78.75">
      <c r="A11" s="43" t="s">
        <v>48</v>
      </c>
      <c r="B11" s="45" t="s">
        <v>65</v>
      </c>
      <c r="C11" s="46" t="s">
        <v>49</v>
      </c>
    </row>
    <row r="12" spans="1:3" ht="126">
      <c r="A12" s="94" t="s">
        <v>56</v>
      </c>
      <c r="B12" s="93" t="s">
        <v>64</v>
      </c>
    </row>
  </sheetData>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98413-DC5C-4E40-8B02-8B78F6D11CFC}">
  <sheetPr codeName="Sheet4"/>
  <dimension ref="A1:AF17"/>
  <sheetViews>
    <sheetView tabSelected="1" zoomScale="90" zoomScaleNormal="90" workbookViewId="0">
      <selection activeCell="Z3" sqref="Z3"/>
    </sheetView>
  </sheetViews>
  <sheetFormatPr defaultRowHeight="12.75"/>
  <cols>
    <col min="1" max="1" width="1.28515625" style="2" customWidth="1"/>
    <col min="2" max="2" width="3.7109375" style="2" customWidth="1"/>
    <col min="3" max="3" width="33.5703125" style="2" customWidth="1"/>
    <col min="4" max="12" width="4.7109375" style="2" customWidth="1"/>
    <col min="13" max="13" width="1" style="2" customWidth="1"/>
    <col min="14" max="14" width="3.7109375" style="2" customWidth="1"/>
    <col min="15" max="15" width="33.28515625" style="2" customWidth="1"/>
    <col min="16" max="23" width="4.7109375" style="2" customWidth="1"/>
    <col min="24" max="24" width="5.140625" style="2" bestFit="1" customWidth="1"/>
    <col min="25" max="25" width="1.85546875" style="2" customWidth="1"/>
    <col min="26" max="28" width="4.28515625" style="2" customWidth="1"/>
    <col min="29" max="29" width="13.5703125" style="2" customWidth="1"/>
    <col min="30" max="30" width="20.140625" style="2" customWidth="1"/>
    <col min="31" max="31" width="17.85546875" style="2" customWidth="1"/>
    <col min="32" max="32" width="1.85546875" style="2" customWidth="1"/>
    <col min="33" max="33" width="17.7109375" style="2" customWidth="1"/>
    <col min="34" max="16384" width="9.140625" style="2"/>
  </cols>
  <sheetData>
    <row r="1" spans="1:32" ht="5.25" customHeight="1" thickBot="1">
      <c r="B1" s="11"/>
      <c r="C1" s="11"/>
      <c r="D1" s="11"/>
      <c r="E1" s="11"/>
      <c r="F1" s="11"/>
      <c r="G1" s="11"/>
      <c r="H1" s="11"/>
      <c r="I1" s="11"/>
      <c r="J1" s="11"/>
      <c r="K1" s="12"/>
      <c r="L1" s="11"/>
      <c r="M1" s="11"/>
      <c r="N1" s="11"/>
      <c r="O1" s="11"/>
      <c r="P1" s="11"/>
      <c r="Q1" s="11"/>
      <c r="R1" s="11"/>
      <c r="S1" s="11"/>
      <c r="T1" s="11"/>
      <c r="U1" s="11"/>
      <c r="V1" s="11"/>
      <c r="W1" s="11"/>
      <c r="X1" s="11"/>
      <c r="Y1" s="11"/>
      <c r="AC1" s="11"/>
    </row>
    <row r="2" spans="1:32" ht="23.25" customHeight="1" thickBot="1">
      <c r="A2" s="1"/>
      <c r="B2" s="13" t="s">
        <v>17</v>
      </c>
      <c r="C2" s="117"/>
      <c r="D2" s="113"/>
      <c r="E2" s="140" t="s">
        <v>68</v>
      </c>
      <c r="F2" s="140"/>
      <c r="G2" s="140"/>
      <c r="H2" s="144">
        <v>2</v>
      </c>
      <c r="I2" s="144"/>
      <c r="J2" s="144"/>
      <c r="K2" s="144"/>
      <c r="L2" s="144"/>
      <c r="M2" s="113"/>
      <c r="N2" s="114"/>
      <c r="O2" s="115" t="s">
        <v>69</v>
      </c>
      <c r="P2" s="116">
        <v>1</v>
      </c>
      <c r="Q2" s="114"/>
      <c r="R2" s="114"/>
      <c r="S2" s="141" t="s">
        <v>70</v>
      </c>
      <c r="T2" s="141"/>
      <c r="U2" s="145" t="str">
        <f t="array" aca="1" ref="U2" ca="1">IF(Fixture!$C$3="","",INDEX(OFFSET(Fixture,0,3,,1),MATCH(1,($H$2=RoundNo)*($P$2=TableNo),0)))</f>
        <v/>
      </c>
      <c r="V2" s="145"/>
      <c r="W2" s="145"/>
      <c r="X2" s="146"/>
      <c r="Y2" s="14"/>
      <c r="Z2" s="65"/>
      <c r="AA2" s="65"/>
      <c r="AB2" s="65"/>
      <c r="AF2"/>
    </row>
    <row r="3" spans="1:32" ht="26.25" thickBot="1">
      <c r="B3" s="15"/>
      <c r="C3" s="86" t="s">
        <v>4</v>
      </c>
      <c r="D3" s="116" t="str">
        <f t="array" aca="1" ref="D3" ca="1">IF(Fixture!$C$3="","",INDEX(OFFSET(Fixture,0,4,,1),MATCH(1,($H$2=RoundNo)*($P$2=TableNo),0)))</f>
        <v/>
      </c>
      <c r="E3" s="118"/>
      <c r="F3" s="118"/>
      <c r="G3" s="118"/>
      <c r="H3" s="118"/>
      <c r="I3" s="118"/>
      <c r="J3" s="118"/>
      <c r="K3" s="118"/>
      <c r="L3" s="119"/>
      <c r="M3" s="17"/>
      <c r="N3" s="15"/>
      <c r="O3" s="16" t="s">
        <v>5</v>
      </c>
      <c r="P3" s="116" t="str">
        <f t="array" aca="1" ref="P3" ca="1">IF(Fixture!$C$3="","",INDEX(OFFSET(Fixture,0,6,,1),MATCH(1,($H$2=RoundNo)*($P$2=TableNo),0)))</f>
        <v/>
      </c>
      <c r="Q3" s="118"/>
      <c r="R3" s="118"/>
      <c r="S3" s="118"/>
      <c r="T3" s="118"/>
      <c r="U3" s="118"/>
      <c r="V3" s="118"/>
      <c r="W3" s="118"/>
      <c r="X3" s="119"/>
      <c r="Y3" s="18"/>
      <c r="Z3" s="66"/>
      <c r="AA3" s="66"/>
      <c r="AB3" s="66"/>
    </row>
    <row r="4" spans="1:32" ht="22.5">
      <c r="B4" s="52" t="s">
        <v>0</v>
      </c>
      <c r="C4" s="53" t="s">
        <v>76</v>
      </c>
      <c r="D4" s="79"/>
      <c r="E4" s="79"/>
      <c r="F4" s="79"/>
      <c r="G4" s="79"/>
      <c r="H4" s="79"/>
      <c r="I4" s="79"/>
      <c r="J4" s="79"/>
      <c r="K4" s="79">
        <f>SUMIF(B$8:B$11,$B4,K$8:K$11)</f>
        <v>0</v>
      </c>
      <c r="L4" s="80"/>
      <c r="M4" s="19"/>
      <c r="N4" s="52" t="s">
        <v>1</v>
      </c>
      <c r="O4" s="53" t="s">
        <v>78</v>
      </c>
      <c r="P4" s="79"/>
      <c r="Q4" s="79"/>
      <c r="R4" s="79"/>
      <c r="S4" s="79"/>
      <c r="T4" s="79"/>
      <c r="U4" s="79"/>
      <c r="V4" s="79"/>
      <c r="W4" s="79">
        <f>SUMIF(N$8:N$11,$N4,W$8:W$11)</f>
        <v>0</v>
      </c>
      <c r="X4" s="80"/>
      <c r="Y4" s="18"/>
    </row>
    <row r="5" spans="1:32" ht="22.5">
      <c r="B5" s="55" t="s">
        <v>2</v>
      </c>
      <c r="C5" s="56" t="s">
        <v>77</v>
      </c>
      <c r="D5" s="81"/>
      <c r="E5" s="81"/>
      <c r="F5" s="81"/>
      <c r="G5" s="81"/>
      <c r="H5" s="81"/>
      <c r="I5" s="81"/>
      <c r="J5" s="81"/>
      <c r="K5" s="81">
        <f>SUMIF(B$8:B$11,$B5,K$8:K$11)</f>
        <v>0</v>
      </c>
      <c r="L5" s="82"/>
      <c r="M5" s="19"/>
      <c r="N5" s="55" t="s">
        <v>3</v>
      </c>
      <c r="O5" s="56" t="s">
        <v>79</v>
      </c>
      <c r="P5" s="81"/>
      <c r="Q5" s="81"/>
      <c r="R5" s="81"/>
      <c r="S5" s="81"/>
      <c r="T5" s="81"/>
      <c r="U5" s="81"/>
      <c r="V5" s="81"/>
      <c r="W5" s="81">
        <f>SUMIF(N$8:N$11,$N5,W$8:W$11)</f>
        <v>0</v>
      </c>
      <c r="X5" s="82"/>
      <c r="Y5" s="18"/>
      <c r="AE5" s="5"/>
    </row>
    <row r="6" spans="1:32" ht="18.75" thickBot="1">
      <c r="B6" s="51"/>
      <c r="C6" s="105"/>
      <c r="D6" s="83"/>
      <c r="E6" s="83"/>
      <c r="F6" s="83"/>
      <c r="G6" s="83"/>
      <c r="H6" s="83"/>
      <c r="I6" s="83"/>
      <c r="J6" s="83"/>
      <c r="K6" s="83"/>
      <c r="L6" s="84"/>
      <c r="M6" s="105"/>
      <c r="N6" s="106"/>
      <c r="O6" s="105"/>
      <c r="P6" s="83"/>
      <c r="Q6" s="83"/>
      <c r="R6" s="83"/>
      <c r="S6" s="83"/>
      <c r="T6" s="83"/>
      <c r="U6" s="83"/>
      <c r="V6" s="83"/>
      <c r="W6" s="83"/>
      <c r="X6" s="84"/>
      <c r="Y6" s="18"/>
      <c r="Z6" s="142" t="s">
        <v>51</v>
      </c>
      <c r="AA6" s="142"/>
      <c r="AB6" s="70"/>
      <c r="AE6" s="5"/>
    </row>
    <row r="7" spans="1:32" ht="18" customHeight="1" thickBot="1">
      <c r="B7" s="89"/>
      <c r="C7" s="90" t="s">
        <v>14</v>
      </c>
      <c r="D7" s="91" t="s">
        <v>42</v>
      </c>
      <c r="E7" s="91" t="s">
        <v>43</v>
      </c>
      <c r="F7" s="91" t="s">
        <v>44</v>
      </c>
      <c r="G7" s="91" t="s">
        <v>45</v>
      </c>
      <c r="H7" s="91" t="s">
        <v>46</v>
      </c>
      <c r="I7" s="91" t="s">
        <v>62</v>
      </c>
      <c r="J7" s="91" t="s">
        <v>63</v>
      </c>
      <c r="K7" s="91" t="s">
        <v>53</v>
      </c>
      <c r="L7" s="92" t="s">
        <v>54</v>
      </c>
      <c r="M7" s="20"/>
      <c r="N7" s="101"/>
      <c r="O7" s="102" t="s">
        <v>15</v>
      </c>
      <c r="P7" s="103" t="s">
        <v>42</v>
      </c>
      <c r="Q7" s="103" t="s">
        <v>43</v>
      </c>
      <c r="R7" s="103" t="s">
        <v>44</v>
      </c>
      <c r="S7" s="103" t="s">
        <v>45</v>
      </c>
      <c r="T7" s="103" t="s">
        <v>46</v>
      </c>
      <c r="U7" s="103" t="s">
        <v>62</v>
      </c>
      <c r="V7" s="103" t="s">
        <v>63</v>
      </c>
      <c r="W7" s="103" t="s">
        <v>53</v>
      </c>
      <c r="X7" s="104" t="s">
        <v>54</v>
      </c>
      <c r="Y7" s="21"/>
      <c r="Z7" s="67" t="s">
        <v>52</v>
      </c>
      <c r="AA7" s="67" t="s">
        <v>0</v>
      </c>
      <c r="AB7" s="67"/>
      <c r="AC7" s="61" t="s">
        <v>41</v>
      </c>
    </row>
    <row r="8" spans="1:32" ht="20.100000000000001" customHeight="1">
      <c r="B8" s="22" t="s">
        <v>0</v>
      </c>
      <c r="C8" s="58" t="str">
        <f t="shared" ref="C8:C13" si="0">IF(VLOOKUP(B8,HomePlayers,2,FALSE)="","",VLOOKUP(B8,HomePlayers,2,FALSE))</f>
        <v>Player, H-1</v>
      </c>
      <c r="D8" s="49"/>
      <c r="E8" s="49"/>
      <c r="F8" s="49"/>
      <c r="G8" s="49"/>
      <c r="H8" s="49"/>
      <c r="I8" s="49"/>
      <c r="J8" s="49"/>
      <c r="K8" s="87" t="str">
        <f>IF(Z8+AA8=0,"",IF(Z8=4,8-AA8,Z8))</f>
        <v/>
      </c>
      <c r="L8" s="88" t="str">
        <f>IF(K8="","",K8)</f>
        <v/>
      </c>
      <c r="M8" s="17"/>
      <c r="N8" s="22" t="s">
        <v>1</v>
      </c>
      <c r="O8" s="58" t="str">
        <f t="shared" ref="O8:O13" si="1">IF(VLOOKUP(N8,AwayPlayers,2,FALSE)="","",VLOOKUP(N8,AwayPlayers,2,FALSE))</f>
        <v>Player, A-1</v>
      </c>
      <c r="P8" s="49"/>
      <c r="Q8" s="49"/>
      <c r="R8" s="49"/>
      <c r="S8" s="49"/>
      <c r="T8" s="49"/>
      <c r="U8" s="49"/>
      <c r="V8" s="49"/>
      <c r="W8" s="87" t="str">
        <f>IF(Z8+AA8=0,"",IF(AA8=4,8-Z8,AA8))</f>
        <v/>
      </c>
      <c r="X8" s="88" t="str">
        <f>W8</f>
        <v/>
      </c>
      <c r="Y8" s="23"/>
      <c r="Z8" s="85">
        <f>IF(P8&lt;D8,1,0)+IF(Q8&lt;E8,1,0)+IF(R8&lt;F8,1,0)+IF(S8&lt;G8,1,0)+IF(T8&lt;H8,1,0)+IF(U8&lt;I8,1,0)+IF(V8&lt;J8,1,0)</f>
        <v>0</v>
      </c>
      <c r="AA8" s="85">
        <f>IF(P8&gt;D8,1,0)+IF(Q8&gt;E8,1,0)+IF(R8&gt;F8,1,0)+IF(S8&gt;G8,1,0)+IF(T8&gt;H8,1,0)+IF(U8&gt;I8,1,0)+IF(V8&gt;J8,1,0)</f>
        <v>0</v>
      </c>
      <c r="AB8" s="68"/>
      <c r="AC8" s="60" t="str">
        <f>IF(OR(K8="",W8=""),"no scores",(IF(OR(Z8=3,AA8=3),"","no winner")))</f>
        <v>no scores</v>
      </c>
    </row>
    <row r="9" spans="1:32" ht="20.100000000000001" customHeight="1">
      <c r="B9" s="22" t="s">
        <v>2</v>
      </c>
      <c r="C9" s="50" t="str">
        <f t="shared" si="0"/>
        <v>Player, H-2</v>
      </c>
      <c r="D9" s="48"/>
      <c r="E9" s="48"/>
      <c r="F9" s="48"/>
      <c r="G9" s="62"/>
      <c r="H9" s="62"/>
      <c r="I9" s="62"/>
      <c r="J9" s="62"/>
      <c r="K9" s="98" t="str">
        <f t="shared" ref="K9:K12" si="2">IF(Z9+AA9=0,"",IF(Z9=4,8-AA9,Z9))</f>
        <v/>
      </c>
      <c r="L9" s="73" t="str">
        <f>IF(OR(K8="",K9="",L8=""),"",L8+K9)</f>
        <v/>
      </c>
      <c r="M9" s="17"/>
      <c r="N9" s="22" t="s">
        <v>3</v>
      </c>
      <c r="O9" s="50" t="str">
        <f t="shared" si="1"/>
        <v>Player, A-2</v>
      </c>
      <c r="P9" s="48"/>
      <c r="Q9" s="48"/>
      <c r="R9" s="48"/>
      <c r="S9" s="62"/>
      <c r="T9" s="62"/>
      <c r="U9" s="62"/>
      <c r="V9" s="62"/>
      <c r="W9" s="87" t="str">
        <f t="shared" ref="W9:W12" si="3">IF(Z9+AA9=0,"",IF(AA9=4,8-Z9,AA9))</f>
        <v/>
      </c>
      <c r="X9" s="73" t="str">
        <f>IF(OR(W8="",W9="",X8=""),"",X8+W9)</f>
        <v/>
      </c>
      <c r="Y9" s="23"/>
      <c r="Z9" s="85">
        <f t="shared" ref="Z9:Z11" si="4">IF(P9&lt;D9,1,0)+IF(Q9&lt;E9,1,0)+IF(R9&lt;F9,1,0)+IF(S9&lt;G9,1,0)+IF(T9&lt;H9,1,0)+IF(U9&lt;I9,1,0)+IF(V9&lt;J9,1,0)</f>
        <v>0</v>
      </c>
      <c r="AA9" s="85">
        <f t="shared" ref="AA9:AA12" si="5">IF(P9&gt;D9,1,0)+IF(Q9&gt;E9,1,0)+IF(R9&gt;F9,1,0)+IF(S9&gt;G9,1,0)+IF(T9&gt;H9,1,0)+IF(U9&gt;I9,1,0)+IF(V9&gt;J9,1,0)</f>
        <v>0</v>
      </c>
      <c r="AB9" s="68"/>
      <c r="AC9" s="60" t="str">
        <f>IF(OR(K9="",W9=""),"no scores",(IF(OR(Z9=3,AA9=3),"","no winner")))</f>
        <v>no scores</v>
      </c>
    </row>
    <row r="10" spans="1:32" ht="20.100000000000001" customHeight="1">
      <c r="B10" s="22" t="s">
        <v>0</v>
      </c>
      <c r="C10" s="58" t="str">
        <f t="shared" si="0"/>
        <v>Player, H-1</v>
      </c>
      <c r="D10" s="54"/>
      <c r="E10" s="54"/>
      <c r="F10" s="54"/>
      <c r="G10" s="49"/>
      <c r="H10" s="49"/>
      <c r="I10" s="49"/>
      <c r="J10" s="49"/>
      <c r="K10" s="98" t="str">
        <f t="shared" si="2"/>
        <v/>
      </c>
      <c r="L10" s="99" t="str">
        <f t="shared" ref="L10:L12" si="6">IF(OR(K9="",K10="",L9=""),"",L9+K10)</f>
        <v/>
      </c>
      <c r="M10" s="17"/>
      <c r="N10" s="22" t="s">
        <v>3</v>
      </c>
      <c r="O10" s="58" t="str">
        <f t="shared" si="1"/>
        <v>Player, A-2</v>
      </c>
      <c r="P10" s="54"/>
      <c r="Q10" s="54"/>
      <c r="R10" s="54"/>
      <c r="S10" s="49"/>
      <c r="T10" s="49"/>
      <c r="U10" s="49"/>
      <c r="V10" s="49"/>
      <c r="W10" s="87" t="str">
        <f t="shared" si="3"/>
        <v/>
      </c>
      <c r="X10" s="99" t="str">
        <f t="shared" ref="X10:X12" si="7">IF(OR(W9="",W10="",X9=""),"",X9+W10)</f>
        <v/>
      </c>
      <c r="Y10" s="23"/>
      <c r="Z10" s="85">
        <f t="shared" si="4"/>
        <v>0</v>
      </c>
      <c r="AA10" s="85">
        <f t="shared" si="5"/>
        <v>0</v>
      </c>
      <c r="AB10" s="68"/>
      <c r="AC10" s="60" t="str">
        <f>IF(OR(K10="",W10=""),"no scores",(IF(OR(Z10=3,AA10=3),"","no winner")))</f>
        <v>no scores</v>
      </c>
    </row>
    <row r="11" spans="1:32" ht="20.100000000000001" customHeight="1">
      <c r="B11" s="22" t="s">
        <v>2</v>
      </c>
      <c r="C11" s="50" t="str">
        <f t="shared" si="0"/>
        <v>Player, H-2</v>
      </c>
      <c r="D11" s="48"/>
      <c r="E11" s="48"/>
      <c r="F11" s="48"/>
      <c r="G11" s="48"/>
      <c r="H11" s="48"/>
      <c r="I11" s="48"/>
      <c r="J11" s="48"/>
      <c r="K11" s="98" t="str">
        <f t="shared" si="2"/>
        <v/>
      </c>
      <c r="L11" s="99" t="str">
        <f t="shared" si="6"/>
        <v/>
      </c>
      <c r="M11" s="17"/>
      <c r="N11" s="22" t="s">
        <v>1</v>
      </c>
      <c r="O11" s="50" t="str">
        <f t="shared" si="1"/>
        <v>Player, A-1</v>
      </c>
      <c r="P11" s="48"/>
      <c r="Q11" s="48"/>
      <c r="R11" s="48"/>
      <c r="S11" s="48"/>
      <c r="T11" s="48"/>
      <c r="U11" s="48"/>
      <c r="V11" s="48"/>
      <c r="W11" s="87" t="str">
        <f t="shared" si="3"/>
        <v/>
      </c>
      <c r="X11" s="99" t="str">
        <f t="shared" si="7"/>
        <v/>
      </c>
      <c r="Y11" s="23"/>
      <c r="Z11" s="85">
        <f t="shared" si="4"/>
        <v>0</v>
      </c>
      <c r="AA11" s="85">
        <f t="shared" si="5"/>
        <v>0</v>
      </c>
      <c r="AB11" s="68"/>
      <c r="AC11" s="60" t="str">
        <f>IF(OR(K11="",W11=""),"no scores",(IF(OR(Z11=3,AA11=3),"","no winner")))</f>
        <v>no scores</v>
      </c>
    </row>
    <row r="12" spans="1:32" ht="20.100000000000001" customHeight="1">
      <c r="B12" s="22" t="s">
        <v>0</v>
      </c>
      <c r="C12" s="57" t="str">
        <f t="shared" si="0"/>
        <v>Player, H-1</v>
      </c>
      <c r="D12" s="133"/>
      <c r="E12" s="133"/>
      <c r="F12" s="133"/>
      <c r="G12" s="133"/>
      <c r="H12" s="131"/>
      <c r="I12" s="133"/>
      <c r="J12" s="131"/>
      <c r="K12" s="135" t="str">
        <f t="shared" si="2"/>
        <v/>
      </c>
      <c r="L12" s="137" t="str">
        <f t="shared" si="6"/>
        <v/>
      </c>
      <c r="M12" s="17"/>
      <c r="N12" s="22" t="s">
        <v>1</v>
      </c>
      <c r="O12" s="57" t="str">
        <f t="shared" si="1"/>
        <v>Player, A-1</v>
      </c>
      <c r="P12" s="133"/>
      <c r="Q12" s="133"/>
      <c r="R12" s="133"/>
      <c r="S12" s="133"/>
      <c r="T12" s="131"/>
      <c r="U12" s="133"/>
      <c r="V12" s="131"/>
      <c r="W12" s="139" t="str">
        <f t="shared" si="3"/>
        <v/>
      </c>
      <c r="X12" s="137" t="str">
        <f t="shared" si="7"/>
        <v/>
      </c>
      <c r="Y12" s="23"/>
      <c r="Z12" s="143">
        <f>IF(P12&lt;D12,1,0)+IF(Q12&lt;E12,1,0)+IF(R12&lt;F12,1,0)+IF(S12&lt;G12,1,0)+IF(T12&lt;H12,1,0)+IF(U12&lt;I12,1,0)+IF(V12&lt;J12,1,0)</f>
        <v>0</v>
      </c>
      <c r="AA12" s="143">
        <f t="shared" si="5"/>
        <v>0</v>
      </c>
      <c r="AB12" s="68"/>
      <c r="AC12" s="130" t="s">
        <v>57</v>
      </c>
    </row>
    <row r="13" spans="1:32" ht="20.100000000000001" customHeight="1">
      <c r="B13" s="22" t="s">
        <v>2</v>
      </c>
      <c r="C13" s="59" t="str">
        <f t="shared" si="0"/>
        <v>Player, H-2</v>
      </c>
      <c r="D13" s="134"/>
      <c r="E13" s="134"/>
      <c r="F13" s="134"/>
      <c r="G13" s="134"/>
      <c r="H13" s="132"/>
      <c r="I13" s="134"/>
      <c r="J13" s="132"/>
      <c r="K13" s="136"/>
      <c r="L13" s="138"/>
      <c r="M13" s="17"/>
      <c r="N13" s="22" t="s">
        <v>3</v>
      </c>
      <c r="O13" s="59" t="str">
        <f t="shared" si="1"/>
        <v>Player, A-2</v>
      </c>
      <c r="P13" s="134"/>
      <c r="Q13" s="134"/>
      <c r="R13" s="134"/>
      <c r="S13" s="134"/>
      <c r="T13" s="132"/>
      <c r="U13" s="134"/>
      <c r="V13" s="132"/>
      <c r="W13" s="136"/>
      <c r="X13" s="138"/>
      <c r="Y13" s="24"/>
      <c r="Z13" s="143"/>
      <c r="AA13" s="143"/>
      <c r="AB13" s="68"/>
      <c r="AC13" s="130"/>
      <c r="AD13" s="3"/>
    </row>
    <row r="14" spans="1:32" ht="20.100000000000001" customHeight="1">
      <c r="B14" s="22"/>
      <c r="C14" s="71"/>
      <c r="D14" s="72"/>
      <c r="E14" s="72"/>
      <c r="F14" s="72"/>
      <c r="G14" s="72"/>
      <c r="H14" s="72"/>
      <c r="I14" s="72"/>
      <c r="J14" s="72"/>
      <c r="K14" s="78" t="s">
        <v>61</v>
      </c>
      <c r="L14" s="107" t="str">
        <f>IF(COUNTIF($Z8:$Z12,"=4")=0,"",IF(COUNTIF($Z8:$Z12,"=4")&gt;4,1,0))</f>
        <v/>
      </c>
      <c r="M14" s="17"/>
      <c r="N14" s="22"/>
      <c r="O14" s="71"/>
      <c r="P14" s="72"/>
      <c r="Q14" s="72"/>
      <c r="R14" s="72"/>
      <c r="S14" s="72"/>
      <c r="T14" s="72"/>
      <c r="U14" s="72"/>
      <c r="V14" s="72"/>
      <c r="W14" s="78" t="s">
        <v>61</v>
      </c>
      <c r="X14" s="107" t="str">
        <f>IF(COUNTIF($AA8:$AA12,"=4")=0,"",IF(COUNTIF($AA8:$AA12,"=4")&gt;4,1,0))</f>
        <v/>
      </c>
      <c r="Y14" s="23"/>
      <c r="Z14" s="68"/>
      <c r="AA14" s="68"/>
      <c r="AB14" s="68"/>
      <c r="AC14" s="11"/>
    </row>
    <row r="15" spans="1:32" ht="24.75" customHeight="1" thickBot="1">
      <c r="B15" s="25"/>
      <c r="C15" s="26"/>
      <c r="D15" s="74"/>
      <c r="E15" s="75"/>
      <c r="F15" s="74"/>
      <c r="G15" s="74"/>
      <c r="H15" s="74"/>
      <c r="I15" s="74"/>
      <c r="J15" s="74"/>
      <c r="K15" s="76" t="s">
        <v>55</v>
      </c>
      <c r="L15" s="77" t="str">
        <f>IF(AND(L12="",L14=""),"",IF((L14=""),L12,L12+L14))</f>
        <v/>
      </c>
      <c r="M15" s="26"/>
      <c r="N15" s="25"/>
      <c r="O15" s="26"/>
      <c r="P15" s="74"/>
      <c r="Q15" s="75"/>
      <c r="R15" s="74"/>
      <c r="S15" s="74"/>
      <c r="T15" s="74"/>
      <c r="U15" s="74"/>
      <c r="V15" s="74"/>
      <c r="W15" s="76" t="s">
        <v>55</v>
      </c>
      <c r="X15" s="77" t="str">
        <f>IF(AND(X12="",X14=""),"",IF((X14=""),X12,X12+X14))</f>
        <v/>
      </c>
      <c r="Y15" s="23"/>
      <c r="Z15" s="69"/>
      <c r="AA15" s="69"/>
      <c r="AB15" s="69"/>
    </row>
    <row r="16" spans="1:32" ht="15.75">
      <c r="Z16" s="69"/>
      <c r="AA16" s="69"/>
      <c r="AB16" s="69"/>
    </row>
    <row r="17" spans="26:28" ht="15.75">
      <c r="Z17" s="69"/>
      <c r="AA17" s="69"/>
      <c r="AB17" s="69"/>
    </row>
  </sheetData>
  <mergeCells count="26">
    <mergeCell ref="E2:G2"/>
    <mergeCell ref="S2:T2"/>
    <mergeCell ref="Q12:Q13"/>
    <mergeCell ref="R12:R13"/>
    <mergeCell ref="Z6:AA6"/>
    <mergeCell ref="Z12:Z13"/>
    <mergeCell ref="AA12:AA13"/>
    <mergeCell ref="U12:U13"/>
    <mergeCell ref="X12:X13"/>
    <mergeCell ref="H2:L2"/>
    <mergeCell ref="U2:X2"/>
    <mergeCell ref="AC12:AC13"/>
    <mergeCell ref="V12:V13"/>
    <mergeCell ref="D12:D13"/>
    <mergeCell ref="E12:E13"/>
    <mergeCell ref="F12:F13"/>
    <mergeCell ref="I12:I13"/>
    <mergeCell ref="J12:J13"/>
    <mergeCell ref="K12:K13"/>
    <mergeCell ref="L12:L13"/>
    <mergeCell ref="P12:P13"/>
    <mergeCell ref="W12:W13"/>
    <mergeCell ref="G12:G13"/>
    <mergeCell ref="H12:H13"/>
    <mergeCell ref="S12:S13"/>
    <mergeCell ref="T12:T13"/>
  </mergeCells>
  <conditionalFormatting sqref="O12:O13">
    <cfRule type="duplicateValues" dxfId="5" priority="2"/>
  </conditionalFormatting>
  <conditionalFormatting sqref="C12:C13">
    <cfRule type="duplicateValues" dxfId="4" priority="1"/>
  </conditionalFormatting>
  <dataValidations count="3">
    <dataValidation type="list" allowBlank="1" showInputMessage="1" showErrorMessage="1" sqref="C5" xr:uid="{3539CBE6-0EA1-4DF7-9A65-EAD30FF0ACE7}">
      <formula1>HomeMenu1</formula1>
    </dataValidation>
    <dataValidation type="list" allowBlank="1" showInputMessage="1" showErrorMessage="1" sqref="O5 O4" xr:uid="{6E92CDF2-325A-4DA0-A182-87A49CDBB906}">
      <formula1>AwayMenu1</formula1>
    </dataValidation>
    <dataValidation type="list" allowBlank="1" showInputMessage="1" showErrorMessage="1" sqref="C4" xr:uid="{2BB12DEE-8E92-4B01-98D6-7F8DF50AB53F}">
      <formula1>HomeMenu1</formula1>
    </dataValidation>
  </dataValidations>
  <printOptions horizontalCentered="1"/>
  <pageMargins left="0.15748031496062992" right="0.15748031496062992" top="0.78740157480314965" bottom="0" header="0.51181102362204722" footer="0.11811023622047245"/>
  <pageSetup paperSize="9" scale="127" orientation="landscape" r:id="rId1"/>
  <extLst>
    <ext xmlns:x14="http://schemas.microsoft.com/office/spreadsheetml/2009/9/main" uri="{CCE6A557-97BC-4b89-ADB6-D9C93CAAB3DF}">
      <x14:dataValidations xmlns:xm="http://schemas.microsoft.com/office/excel/2006/main" count="1">
        <x14:dataValidation type="list" allowBlank="1" showErrorMessage="1" xr:uid="{06649ECB-3563-4266-AFA0-BBD40BABF20F}">
          <x14:formula1>
            <xm:f>Fixture!$I$3:$I$20</xm:f>
          </x14:formula1>
          <xm:sqref>H2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97457-9D6B-42A7-A383-4BD431D94F12}">
  <sheetPr codeName="Sheet5"/>
  <dimension ref="A1:AF17"/>
  <sheetViews>
    <sheetView zoomScale="90" zoomScaleNormal="90" workbookViewId="0">
      <selection activeCell="O4" sqref="O4:O5"/>
    </sheetView>
  </sheetViews>
  <sheetFormatPr defaultRowHeight="12.75"/>
  <cols>
    <col min="1" max="1" width="1.28515625" style="2" customWidth="1"/>
    <col min="2" max="2" width="3.7109375" style="2" customWidth="1"/>
    <col min="3" max="3" width="33.5703125" style="2" customWidth="1"/>
    <col min="4" max="12" width="4.7109375" style="2" customWidth="1"/>
    <col min="13" max="13" width="1" style="2" customWidth="1"/>
    <col min="14" max="14" width="3.7109375" style="2" customWidth="1"/>
    <col min="15" max="15" width="33.28515625" style="2" customWidth="1"/>
    <col min="16" max="23" width="4.7109375" style="2" customWidth="1"/>
    <col min="24" max="24" width="5.140625" style="2" bestFit="1" customWidth="1"/>
    <col min="25" max="25" width="1.85546875" style="2" customWidth="1"/>
    <col min="26" max="28" width="4.28515625" style="2" customWidth="1"/>
    <col min="29" max="29" width="13.5703125" style="2" customWidth="1"/>
    <col min="30" max="30" width="20.140625" style="2" customWidth="1"/>
    <col min="31" max="31" width="17.85546875" style="2" customWidth="1"/>
    <col min="32" max="32" width="1.85546875" style="2" customWidth="1"/>
    <col min="33" max="33" width="17.7109375" style="2" customWidth="1"/>
    <col min="34" max="16384" width="9.140625" style="2"/>
  </cols>
  <sheetData>
    <row r="1" spans="1:32" ht="5.25" customHeight="1" thickBot="1">
      <c r="B1" s="11"/>
      <c r="C1" s="11"/>
      <c r="D1" s="11"/>
      <c r="E1" s="11"/>
      <c r="F1" s="11"/>
      <c r="G1" s="11"/>
      <c r="H1" s="11"/>
      <c r="I1" s="11"/>
      <c r="J1" s="11"/>
      <c r="K1" s="12"/>
      <c r="L1" s="11"/>
      <c r="M1" s="11"/>
      <c r="N1" s="11"/>
      <c r="O1" s="11"/>
      <c r="P1" s="11"/>
      <c r="Q1" s="11"/>
      <c r="R1" s="11"/>
      <c r="S1" s="11"/>
      <c r="T1" s="11"/>
      <c r="U1" s="11"/>
      <c r="V1" s="11"/>
      <c r="W1" s="11"/>
      <c r="X1" s="11"/>
      <c r="Y1" s="11"/>
      <c r="AC1" s="11"/>
    </row>
    <row r="2" spans="1:32" ht="23.25" customHeight="1" thickBot="1">
      <c r="A2" s="1"/>
      <c r="B2" s="13" t="s">
        <v>17</v>
      </c>
      <c r="C2" s="124"/>
      <c r="D2" s="113"/>
      <c r="E2" s="140" t="s">
        <v>68</v>
      </c>
      <c r="F2" s="140"/>
      <c r="G2" s="140"/>
      <c r="H2" s="145">
        <f>Scores1!H2</f>
        <v>2</v>
      </c>
      <c r="I2" s="145"/>
      <c r="J2" s="145"/>
      <c r="K2" s="145"/>
      <c r="L2" s="145"/>
      <c r="M2" s="113"/>
      <c r="N2" s="114"/>
      <c r="O2" s="123" t="s">
        <v>69</v>
      </c>
      <c r="P2" s="116">
        <v>2</v>
      </c>
      <c r="Q2" s="114"/>
      <c r="R2" s="114"/>
      <c r="S2" s="141" t="s">
        <v>70</v>
      </c>
      <c r="T2" s="141"/>
      <c r="U2" s="145" t="str">
        <f t="array" aca="1" ref="U2" ca="1">IF(Fixture!$C$3="","",INDEX(OFFSET(Fixture,0,3,,1),MATCH(1,($H$2=RoundNo)*($P$2=TableNo),0)))</f>
        <v/>
      </c>
      <c r="V2" s="145"/>
      <c r="W2" s="145"/>
      <c r="X2" s="146"/>
      <c r="Y2" s="14"/>
      <c r="Z2" s="65"/>
      <c r="AA2" s="65"/>
      <c r="AB2" s="65"/>
      <c r="AF2"/>
    </row>
    <row r="3" spans="1:32" ht="26.25" thickBot="1">
      <c r="B3" s="15"/>
      <c r="C3" s="86" t="s">
        <v>4</v>
      </c>
      <c r="D3" s="116" t="str">
        <f t="array" aca="1" ref="D3" ca="1">IF(Fixture!$C$3="","",INDEX(OFFSET(Fixture,0,4,,1),MATCH(1,($H$2=RoundNo)*($P$2=TableNo),0)))</f>
        <v/>
      </c>
      <c r="E3" s="118"/>
      <c r="F3" s="118"/>
      <c r="G3" s="118"/>
      <c r="H3" s="118"/>
      <c r="I3" s="118"/>
      <c r="J3" s="118"/>
      <c r="K3" s="118"/>
      <c r="L3" s="119"/>
      <c r="M3" s="17"/>
      <c r="N3" s="15"/>
      <c r="O3" s="16" t="s">
        <v>5</v>
      </c>
      <c r="P3" s="116" t="str">
        <f t="array" aca="1" ref="P3" ca="1">IF(Fixture!$C$3="","",INDEX(OFFSET(Fixture,0,6,,1),MATCH(1,($H$2=RoundNo)*($P$2=TableNo),0)))</f>
        <v/>
      </c>
      <c r="Q3" s="118"/>
      <c r="R3" s="118"/>
      <c r="S3" s="118"/>
      <c r="T3" s="118"/>
      <c r="U3" s="118"/>
      <c r="V3" s="118"/>
      <c r="W3" s="118"/>
      <c r="X3" s="119"/>
      <c r="Y3" s="18"/>
      <c r="Z3" s="66"/>
      <c r="AA3" s="66"/>
      <c r="AB3" s="66"/>
    </row>
    <row r="4" spans="1:32" ht="22.5">
      <c r="B4" s="52" t="s">
        <v>0</v>
      </c>
      <c r="C4" s="53" t="s">
        <v>76</v>
      </c>
      <c r="D4" s="79"/>
      <c r="E4" s="79"/>
      <c r="F4" s="79"/>
      <c r="G4" s="79"/>
      <c r="H4" s="79"/>
      <c r="I4" s="79"/>
      <c r="J4" s="79"/>
      <c r="K4" s="79">
        <f>SUMIF(B$8:B$11,$B4,K$8:K$11)</f>
        <v>0</v>
      </c>
      <c r="L4" s="80"/>
      <c r="M4" s="19"/>
      <c r="N4" s="52" t="s">
        <v>1</v>
      </c>
      <c r="O4" s="53" t="s">
        <v>78</v>
      </c>
      <c r="P4" s="79"/>
      <c r="Q4" s="79"/>
      <c r="R4" s="79"/>
      <c r="S4" s="79"/>
      <c r="T4" s="79"/>
      <c r="U4" s="79"/>
      <c r="V4" s="79"/>
      <c r="W4" s="79">
        <f>SUMIF(N$8:N$11,$N4,W$8:W$11)</f>
        <v>0</v>
      </c>
      <c r="X4" s="80"/>
      <c r="Y4" s="18"/>
    </row>
    <row r="5" spans="1:32" ht="22.5">
      <c r="B5" s="55" t="s">
        <v>2</v>
      </c>
      <c r="C5" s="56" t="s">
        <v>77</v>
      </c>
      <c r="D5" s="81"/>
      <c r="E5" s="81"/>
      <c r="F5" s="81"/>
      <c r="G5" s="81"/>
      <c r="H5" s="81"/>
      <c r="I5" s="81"/>
      <c r="J5" s="81"/>
      <c r="K5" s="81">
        <f>SUMIF(B$8:B$11,$B5,K$8:K$11)</f>
        <v>0</v>
      </c>
      <c r="L5" s="82"/>
      <c r="M5" s="19"/>
      <c r="N5" s="55" t="s">
        <v>3</v>
      </c>
      <c r="O5" s="56" t="s">
        <v>79</v>
      </c>
      <c r="P5" s="81"/>
      <c r="Q5" s="81"/>
      <c r="R5" s="81"/>
      <c r="S5" s="81"/>
      <c r="T5" s="81"/>
      <c r="U5" s="81"/>
      <c r="V5" s="81"/>
      <c r="W5" s="81">
        <f>SUMIF(N$8:N$11,$N5,W$8:W$11)</f>
        <v>0</v>
      </c>
      <c r="X5" s="82"/>
      <c r="Y5" s="18"/>
      <c r="AE5" s="5"/>
    </row>
    <row r="6" spans="1:32" ht="18.75" thickBot="1">
      <c r="B6" s="51"/>
      <c r="C6" s="105"/>
      <c r="D6" s="83"/>
      <c r="E6" s="83"/>
      <c r="F6" s="83"/>
      <c r="G6" s="83"/>
      <c r="H6" s="83"/>
      <c r="I6" s="83"/>
      <c r="J6" s="83"/>
      <c r="K6" s="83"/>
      <c r="L6" s="84"/>
      <c r="M6" s="105"/>
      <c r="N6" s="106"/>
      <c r="O6" s="105"/>
      <c r="P6" s="83"/>
      <c r="Q6" s="83"/>
      <c r="R6" s="83"/>
      <c r="S6" s="83"/>
      <c r="T6" s="83"/>
      <c r="U6" s="83"/>
      <c r="V6" s="83"/>
      <c r="W6" s="83"/>
      <c r="X6" s="84"/>
      <c r="Y6" s="18"/>
      <c r="Z6" s="142" t="s">
        <v>51</v>
      </c>
      <c r="AA6" s="142"/>
      <c r="AB6" s="122"/>
      <c r="AE6" s="5"/>
    </row>
    <row r="7" spans="1:32" ht="18" customHeight="1" thickBot="1">
      <c r="B7" s="89"/>
      <c r="C7" s="90" t="s">
        <v>14</v>
      </c>
      <c r="D7" s="91" t="s">
        <v>42</v>
      </c>
      <c r="E7" s="91" t="s">
        <v>43</v>
      </c>
      <c r="F7" s="91" t="s">
        <v>44</v>
      </c>
      <c r="G7" s="91" t="s">
        <v>45</v>
      </c>
      <c r="H7" s="91" t="s">
        <v>46</v>
      </c>
      <c r="I7" s="91" t="s">
        <v>62</v>
      </c>
      <c r="J7" s="91" t="s">
        <v>63</v>
      </c>
      <c r="K7" s="91" t="s">
        <v>53</v>
      </c>
      <c r="L7" s="92" t="s">
        <v>54</v>
      </c>
      <c r="M7" s="20"/>
      <c r="N7" s="101"/>
      <c r="O7" s="102" t="s">
        <v>15</v>
      </c>
      <c r="P7" s="103" t="s">
        <v>42</v>
      </c>
      <c r="Q7" s="103" t="s">
        <v>43</v>
      </c>
      <c r="R7" s="103" t="s">
        <v>44</v>
      </c>
      <c r="S7" s="103" t="s">
        <v>45</v>
      </c>
      <c r="T7" s="103" t="s">
        <v>46</v>
      </c>
      <c r="U7" s="103" t="s">
        <v>62</v>
      </c>
      <c r="V7" s="103" t="s">
        <v>63</v>
      </c>
      <c r="W7" s="103" t="s">
        <v>53</v>
      </c>
      <c r="X7" s="104" t="s">
        <v>54</v>
      </c>
      <c r="Y7" s="21"/>
      <c r="Z7" s="67" t="s">
        <v>52</v>
      </c>
      <c r="AA7" s="67" t="s">
        <v>0</v>
      </c>
      <c r="AB7" s="67"/>
      <c r="AC7" s="61" t="s">
        <v>41</v>
      </c>
    </row>
    <row r="8" spans="1:32" ht="20.100000000000001" customHeight="1">
      <c r="B8" s="22" t="s">
        <v>0</v>
      </c>
      <c r="C8" s="58" t="str">
        <f t="shared" ref="C8:C13" si="0">IF(VLOOKUP(B8,HomePlayers,2,FALSE)="","",VLOOKUP(B8,HomePlayers,2,FALSE))</f>
        <v>Player, H-1</v>
      </c>
      <c r="D8" s="49"/>
      <c r="E8" s="49"/>
      <c r="F8" s="49"/>
      <c r="G8" s="49"/>
      <c r="H8" s="49"/>
      <c r="I8" s="49"/>
      <c r="J8" s="49"/>
      <c r="K8" s="120" t="str">
        <f>IF(Z8+AA8=0,"",IF(Z8=4,8-AA8,Z8))</f>
        <v/>
      </c>
      <c r="L8" s="121" t="str">
        <f>IF(K8="","",K8)</f>
        <v/>
      </c>
      <c r="M8" s="17"/>
      <c r="N8" s="22" t="s">
        <v>1</v>
      </c>
      <c r="O8" s="58" t="str">
        <f t="shared" ref="O8:O13" si="1">IF(VLOOKUP(N8,AwayPlayers,2,FALSE)="","",VLOOKUP(N8,AwayPlayers,2,FALSE))</f>
        <v>Player, A-1</v>
      </c>
      <c r="P8" s="49"/>
      <c r="Q8" s="49"/>
      <c r="R8" s="49"/>
      <c r="S8" s="49"/>
      <c r="T8" s="49"/>
      <c r="U8" s="49"/>
      <c r="V8" s="49"/>
      <c r="W8" s="120" t="str">
        <f>IF(Z8+AA8=0,"",IF(AA8=4,8-Z8,AA8))</f>
        <v/>
      </c>
      <c r="X8" s="121" t="str">
        <f>W8</f>
        <v/>
      </c>
      <c r="Y8" s="23"/>
      <c r="Z8" s="85">
        <f>IF(P8&lt;D8,1,0)+IF(Q8&lt;E8,1,0)+IF(R8&lt;F8,1,0)+IF(S8&lt;G8,1,0)+IF(T8&lt;H8,1,0)+IF(U8&lt;I8,1,0)+IF(V8&lt;J8,1,0)</f>
        <v>0</v>
      </c>
      <c r="AA8" s="85">
        <f>IF(P8&gt;D8,1,0)+IF(Q8&gt;E8,1,0)+IF(R8&gt;F8,1,0)+IF(S8&gt;G8,1,0)+IF(T8&gt;H8,1,0)+IF(U8&gt;I8,1,0)+IF(V8&gt;J8,1,0)</f>
        <v>0</v>
      </c>
      <c r="AB8" s="68"/>
      <c r="AC8" s="60" t="str">
        <f>IF(OR(K8="",W8=""),"no scores",(IF(OR(Z8=3,AA8=3),"","no winner")))</f>
        <v>no scores</v>
      </c>
    </row>
    <row r="9" spans="1:32" ht="20.100000000000001" customHeight="1">
      <c r="B9" s="22" t="s">
        <v>2</v>
      </c>
      <c r="C9" s="50" t="str">
        <f t="shared" si="0"/>
        <v>Player, H-2</v>
      </c>
      <c r="D9" s="48"/>
      <c r="E9" s="48"/>
      <c r="F9" s="48"/>
      <c r="G9" s="62"/>
      <c r="H9" s="62"/>
      <c r="I9" s="62"/>
      <c r="J9" s="62"/>
      <c r="K9" s="98" t="str">
        <f t="shared" ref="K9:K12" si="2">IF(Z9+AA9=0,"",IF(Z9=4,8-AA9,Z9))</f>
        <v/>
      </c>
      <c r="L9" s="99" t="str">
        <f>IF(OR(K8="",K9="",L8=""),"",L8+K9)</f>
        <v/>
      </c>
      <c r="M9" s="17"/>
      <c r="N9" s="22" t="s">
        <v>3</v>
      </c>
      <c r="O9" s="50" t="str">
        <f t="shared" si="1"/>
        <v>Player, A-2</v>
      </c>
      <c r="P9" s="48"/>
      <c r="Q9" s="48"/>
      <c r="R9" s="48"/>
      <c r="S9" s="62"/>
      <c r="T9" s="62"/>
      <c r="U9" s="62"/>
      <c r="V9" s="62"/>
      <c r="W9" s="120" t="str">
        <f t="shared" ref="W9:W12" si="3">IF(Z9+AA9=0,"",IF(AA9=4,8-Z9,AA9))</f>
        <v/>
      </c>
      <c r="X9" s="99" t="str">
        <f>IF(OR(W8="",W9="",X8=""),"",X8+W9)</f>
        <v/>
      </c>
      <c r="Y9" s="23"/>
      <c r="Z9" s="85">
        <f t="shared" ref="Z9:Z11" si="4">IF(P9&lt;D9,1,0)+IF(Q9&lt;E9,1,0)+IF(R9&lt;F9,1,0)+IF(S9&lt;G9,1,0)+IF(T9&lt;H9,1,0)+IF(U9&lt;I9,1,0)+IF(V9&lt;J9,1,0)</f>
        <v>0</v>
      </c>
      <c r="AA9" s="85">
        <f t="shared" ref="AA9:AA12" si="5">IF(P9&gt;D9,1,0)+IF(Q9&gt;E9,1,0)+IF(R9&gt;F9,1,0)+IF(S9&gt;G9,1,0)+IF(T9&gt;H9,1,0)+IF(U9&gt;I9,1,0)+IF(V9&gt;J9,1,0)</f>
        <v>0</v>
      </c>
      <c r="AB9" s="68"/>
      <c r="AC9" s="60" t="str">
        <f>IF(OR(K9="",W9=""),"no scores",(IF(OR(Z9=3,AA9=3),"","no winner")))</f>
        <v>no scores</v>
      </c>
    </row>
    <row r="10" spans="1:32" ht="20.100000000000001" customHeight="1">
      <c r="B10" s="22" t="s">
        <v>0</v>
      </c>
      <c r="C10" s="58" t="str">
        <f t="shared" si="0"/>
        <v>Player, H-1</v>
      </c>
      <c r="D10" s="54"/>
      <c r="E10" s="54"/>
      <c r="F10" s="54"/>
      <c r="G10" s="49"/>
      <c r="H10" s="49"/>
      <c r="I10" s="49"/>
      <c r="J10" s="49"/>
      <c r="K10" s="98" t="str">
        <f t="shared" si="2"/>
        <v/>
      </c>
      <c r="L10" s="99" t="str">
        <f t="shared" ref="L10:L12" si="6">IF(OR(K9="",K10="",L9=""),"",L9+K10)</f>
        <v/>
      </c>
      <c r="M10" s="17"/>
      <c r="N10" s="22" t="s">
        <v>3</v>
      </c>
      <c r="O10" s="58" t="str">
        <f t="shared" si="1"/>
        <v>Player, A-2</v>
      </c>
      <c r="P10" s="54"/>
      <c r="Q10" s="54"/>
      <c r="R10" s="54"/>
      <c r="S10" s="49"/>
      <c r="T10" s="49"/>
      <c r="U10" s="49"/>
      <c r="V10" s="49"/>
      <c r="W10" s="120" t="str">
        <f t="shared" si="3"/>
        <v/>
      </c>
      <c r="X10" s="99" t="str">
        <f t="shared" ref="X10:X12" si="7">IF(OR(W9="",W10="",X9=""),"",X9+W10)</f>
        <v/>
      </c>
      <c r="Y10" s="23"/>
      <c r="Z10" s="85">
        <f t="shared" si="4"/>
        <v>0</v>
      </c>
      <c r="AA10" s="85">
        <f t="shared" si="5"/>
        <v>0</v>
      </c>
      <c r="AB10" s="68"/>
      <c r="AC10" s="60" t="str">
        <f>IF(OR(K10="",W10=""),"no scores",(IF(OR(Z10=3,AA10=3),"","no winner")))</f>
        <v>no scores</v>
      </c>
    </row>
    <row r="11" spans="1:32" ht="20.100000000000001" customHeight="1">
      <c r="B11" s="22" t="s">
        <v>2</v>
      </c>
      <c r="C11" s="50" t="str">
        <f t="shared" si="0"/>
        <v>Player, H-2</v>
      </c>
      <c r="D11" s="48"/>
      <c r="E11" s="48"/>
      <c r="F11" s="48"/>
      <c r="G11" s="48"/>
      <c r="H11" s="48"/>
      <c r="I11" s="48"/>
      <c r="J11" s="48"/>
      <c r="K11" s="98" t="str">
        <f t="shared" si="2"/>
        <v/>
      </c>
      <c r="L11" s="99" t="str">
        <f t="shared" si="6"/>
        <v/>
      </c>
      <c r="M11" s="17"/>
      <c r="N11" s="22" t="s">
        <v>1</v>
      </c>
      <c r="O11" s="50" t="str">
        <f t="shared" si="1"/>
        <v>Player, A-1</v>
      </c>
      <c r="P11" s="48"/>
      <c r="Q11" s="48"/>
      <c r="R11" s="48"/>
      <c r="S11" s="48"/>
      <c r="T11" s="48"/>
      <c r="U11" s="48"/>
      <c r="V11" s="48"/>
      <c r="W11" s="120" t="str">
        <f t="shared" si="3"/>
        <v/>
      </c>
      <c r="X11" s="99" t="str">
        <f t="shared" si="7"/>
        <v/>
      </c>
      <c r="Y11" s="23"/>
      <c r="Z11" s="85">
        <f t="shared" si="4"/>
        <v>0</v>
      </c>
      <c r="AA11" s="85">
        <f t="shared" si="5"/>
        <v>0</v>
      </c>
      <c r="AB11" s="68"/>
      <c r="AC11" s="60" t="str">
        <f>IF(OR(K11="",W11=""),"no scores",(IF(OR(Z11=3,AA11=3),"","no winner")))</f>
        <v>no scores</v>
      </c>
    </row>
    <row r="12" spans="1:32" ht="20.100000000000001" customHeight="1">
      <c r="B12" s="22" t="s">
        <v>0</v>
      </c>
      <c r="C12" s="57" t="str">
        <f t="shared" si="0"/>
        <v>Player, H-1</v>
      </c>
      <c r="D12" s="133"/>
      <c r="E12" s="133"/>
      <c r="F12" s="133"/>
      <c r="G12" s="133"/>
      <c r="H12" s="131"/>
      <c r="I12" s="133"/>
      <c r="J12" s="131"/>
      <c r="K12" s="135" t="str">
        <f t="shared" si="2"/>
        <v/>
      </c>
      <c r="L12" s="137" t="str">
        <f t="shared" si="6"/>
        <v/>
      </c>
      <c r="M12" s="17"/>
      <c r="N12" s="22" t="s">
        <v>1</v>
      </c>
      <c r="O12" s="57" t="str">
        <f t="shared" si="1"/>
        <v>Player, A-1</v>
      </c>
      <c r="P12" s="133"/>
      <c r="Q12" s="133"/>
      <c r="R12" s="133"/>
      <c r="S12" s="133"/>
      <c r="T12" s="131"/>
      <c r="U12" s="133"/>
      <c r="V12" s="131"/>
      <c r="W12" s="139" t="str">
        <f t="shared" si="3"/>
        <v/>
      </c>
      <c r="X12" s="137" t="str">
        <f t="shared" si="7"/>
        <v/>
      </c>
      <c r="Y12" s="23"/>
      <c r="Z12" s="143">
        <f>IF(P12&lt;D12,1,0)+IF(Q12&lt;E12,1,0)+IF(R12&lt;F12,1,0)+IF(S12&lt;G12,1,0)+IF(T12&lt;H12,1,0)+IF(U12&lt;I12,1,0)+IF(V12&lt;J12,1,0)</f>
        <v>0</v>
      </c>
      <c r="AA12" s="143">
        <f t="shared" si="5"/>
        <v>0</v>
      </c>
      <c r="AB12" s="68"/>
      <c r="AC12" s="130" t="s">
        <v>57</v>
      </c>
    </row>
    <row r="13" spans="1:32" ht="20.100000000000001" customHeight="1">
      <c r="B13" s="22" t="s">
        <v>2</v>
      </c>
      <c r="C13" s="59" t="str">
        <f t="shared" si="0"/>
        <v>Player, H-2</v>
      </c>
      <c r="D13" s="134"/>
      <c r="E13" s="134"/>
      <c r="F13" s="134"/>
      <c r="G13" s="134"/>
      <c r="H13" s="132"/>
      <c r="I13" s="134"/>
      <c r="J13" s="132"/>
      <c r="K13" s="136"/>
      <c r="L13" s="138"/>
      <c r="M13" s="17"/>
      <c r="N13" s="22" t="s">
        <v>3</v>
      </c>
      <c r="O13" s="59" t="str">
        <f t="shared" si="1"/>
        <v>Player, A-2</v>
      </c>
      <c r="P13" s="134"/>
      <c r="Q13" s="134"/>
      <c r="R13" s="134"/>
      <c r="S13" s="134"/>
      <c r="T13" s="132"/>
      <c r="U13" s="134"/>
      <c r="V13" s="132"/>
      <c r="W13" s="136"/>
      <c r="X13" s="138"/>
      <c r="Y13" s="24"/>
      <c r="Z13" s="143"/>
      <c r="AA13" s="143"/>
      <c r="AB13" s="68"/>
      <c r="AC13" s="130"/>
      <c r="AD13" s="3"/>
    </row>
    <row r="14" spans="1:32" ht="20.100000000000001" customHeight="1">
      <c r="B14" s="22"/>
      <c r="C14" s="71"/>
      <c r="D14" s="72"/>
      <c r="E14" s="72"/>
      <c r="F14" s="72"/>
      <c r="G14" s="72"/>
      <c r="H14" s="72"/>
      <c r="I14" s="72"/>
      <c r="J14" s="72"/>
      <c r="K14" s="78" t="s">
        <v>61</v>
      </c>
      <c r="L14" s="107" t="str">
        <f>IF(COUNTIF($Z8:$Z12,"=4")=0,"",IF(COUNTIF($Z8:$Z12,"=4")&gt;4,1,0))</f>
        <v/>
      </c>
      <c r="M14" s="17"/>
      <c r="N14" s="22"/>
      <c r="O14" s="71"/>
      <c r="P14" s="72"/>
      <c r="Q14" s="72"/>
      <c r="R14" s="72"/>
      <c r="S14" s="72"/>
      <c r="T14" s="72"/>
      <c r="U14" s="72"/>
      <c r="V14" s="72"/>
      <c r="W14" s="78" t="s">
        <v>61</v>
      </c>
      <c r="X14" s="107" t="str">
        <f>IF(COUNTIF($AA8:$AA12,"=4")=0,"",IF(COUNTIF($AA8:$AA12,"=4")&gt;4,1,0))</f>
        <v/>
      </c>
      <c r="Y14" s="23"/>
      <c r="Z14" s="68"/>
      <c r="AA14" s="68"/>
      <c r="AB14" s="68"/>
      <c r="AC14" s="11"/>
    </row>
    <row r="15" spans="1:32" ht="24.75" customHeight="1" thickBot="1">
      <c r="B15" s="25"/>
      <c r="C15" s="26"/>
      <c r="D15" s="74"/>
      <c r="E15" s="75"/>
      <c r="F15" s="74"/>
      <c r="G15" s="74"/>
      <c r="H15" s="74"/>
      <c r="I15" s="74"/>
      <c r="J15" s="74"/>
      <c r="K15" s="76" t="s">
        <v>55</v>
      </c>
      <c r="L15" s="77" t="str">
        <f>IF(AND(L12="",L14=""),"",IF((L14=""),L12,L12+L14))</f>
        <v/>
      </c>
      <c r="M15" s="26"/>
      <c r="N15" s="25"/>
      <c r="O15" s="26"/>
      <c r="P15" s="74"/>
      <c r="Q15" s="75"/>
      <c r="R15" s="74"/>
      <c r="S15" s="74"/>
      <c r="T15" s="74"/>
      <c r="U15" s="74"/>
      <c r="V15" s="74"/>
      <c r="W15" s="76" t="s">
        <v>55</v>
      </c>
      <c r="X15" s="77" t="str">
        <f>IF(AND(X12="",X14=""),"",IF((X14=""),X12,X12+X14))</f>
        <v/>
      </c>
      <c r="Y15" s="23"/>
      <c r="Z15" s="69"/>
      <c r="AA15" s="69"/>
      <c r="AB15" s="69"/>
    </row>
    <row r="16" spans="1:32" ht="15.75">
      <c r="Z16" s="69"/>
      <c r="AA16" s="69"/>
      <c r="AB16" s="69"/>
    </row>
    <row r="17" spans="26:28" ht="15.75">
      <c r="Z17" s="69"/>
      <c r="AA17" s="69"/>
      <c r="AB17" s="69"/>
    </row>
  </sheetData>
  <mergeCells count="26">
    <mergeCell ref="E2:G2"/>
    <mergeCell ref="S2:T2"/>
    <mergeCell ref="Z6:AA6"/>
    <mergeCell ref="D12:D13"/>
    <mergeCell ref="E12:E13"/>
    <mergeCell ref="F12:F13"/>
    <mergeCell ref="G12:G13"/>
    <mergeCell ref="H12:H13"/>
    <mergeCell ref="I12:I13"/>
    <mergeCell ref="J12:J13"/>
    <mergeCell ref="K12:K13"/>
    <mergeCell ref="L12:L13"/>
    <mergeCell ref="P12:P13"/>
    <mergeCell ref="Q12:Q13"/>
    <mergeCell ref="R12:R13"/>
    <mergeCell ref="H2:L2"/>
    <mergeCell ref="S12:S13"/>
    <mergeCell ref="U2:X2"/>
    <mergeCell ref="AA12:AA13"/>
    <mergeCell ref="AC12:AC13"/>
    <mergeCell ref="T12:T13"/>
    <mergeCell ref="U12:U13"/>
    <mergeCell ref="V12:V13"/>
    <mergeCell ref="W12:W13"/>
    <mergeCell ref="X12:X13"/>
    <mergeCell ref="Z12:Z13"/>
  </mergeCells>
  <conditionalFormatting sqref="O12:O13">
    <cfRule type="duplicateValues" dxfId="3" priority="2"/>
  </conditionalFormatting>
  <conditionalFormatting sqref="C12:C13">
    <cfRule type="duplicateValues" dxfId="2" priority="1"/>
  </conditionalFormatting>
  <dataValidations count="2">
    <dataValidation type="list" allowBlank="1" showInputMessage="1" showErrorMessage="1" sqref="O4:O5" xr:uid="{A93B2AA2-8B23-429E-9DD4-C90B0C9A60D5}">
      <formula1>AwayMenu2</formula1>
    </dataValidation>
    <dataValidation type="list" allowBlank="1" showInputMessage="1" showErrorMessage="1" sqref="C5 C4" xr:uid="{3DCBF93B-44EF-4C2F-B374-51DF00642555}">
      <formula1>HomeMenu2</formula1>
    </dataValidation>
  </dataValidations>
  <printOptions horizontalCentered="1"/>
  <pageMargins left="0.15748031496062992" right="0.15748031496062992" top="0.78740157480314965" bottom="0" header="0.51181102362204722" footer="0.11811023622047245"/>
  <pageSetup paperSize="9" scale="12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DCC63-1B47-4E70-BE7B-40547C4EDF81}">
  <sheetPr codeName="Sheet6"/>
  <dimension ref="A1:AF17"/>
  <sheetViews>
    <sheetView zoomScale="90" zoomScaleNormal="90" workbookViewId="0">
      <selection activeCell="O4" sqref="O4:O5"/>
    </sheetView>
  </sheetViews>
  <sheetFormatPr defaultRowHeight="12.75"/>
  <cols>
    <col min="1" max="1" width="1.28515625" style="2" customWidth="1"/>
    <col min="2" max="2" width="3.7109375" style="2" customWidth="1"/>
    <col min="3" max="3" width="33.5703125" style="2" customWidth="1"/>
    <col min="4" max="12" width="4.7109375" style="2" customWidth="1"/>
    <col min="13" max="13" width="1" style="2" customWidth="1"/>
    <col min="14" max="14" width="3.7109375" style="2" customWidth="1"/>
    <col min="15" max="15" width="33.28515625" style="2" customWidth="1"/>
    <col min="16" max="23" width="4.7109375" style="2" customWidth="1"/>
    <col min="24" max="24" width="5.140625" style="2" bestFit="1" customWidth="1"/>
    <col min="25" max="25" width="1.85546875" style="2" customWidth="1"/>
    <col min="26" max="28" width="4.28515625" style="2" customWidth="1"/>
    <col min="29" max="29" width="13.5703125" style="2" customWidth="1"/>
    <col min="30" max="30" width="20.140625" style="2" customWidth="1"/>
    <col min="31" max="31" width="17.85546875" style="2" customWidth="1"/>
    <col min="32" max="32" width="1.85546875" style="2" customWidth="1"/>
    <col min="33" max="33" width="17.7109375" style="2" customWidth="1"/>
    <col min="34" max="16384" width="9.140625" style="2"/>
  </cols>
  <sheetData>
    <row r="1" spans="1:32" ht="5.25" customHeight="1" thickBot="1">
      <c r="B1" s="11"/>
      <c r="C1" s="11"/>
      <c r="D1" s="11"/>
      <c r="E1" s="11"/>
      <c r="F1" s="11"/>
      <c r="G1" s="11"/>
      <c r="H1" s="11"/>
      <c r="I1" s="11"/>
      <c r="J1" s="11"/>
      <c r="K1" s="12"/>
      <c r="L1" s="11"/>
      <c r="M1" s="11"/>
      <c r="N1" s="11"/>
      <c r="O1" s="11"/>
      <c r="P1" s="11"/>
      <c r="Q1" s="11"/>
      <c r="R1" s="11"/>
      <c r="S1" s="11"/>
      <c r="T1" s="11"/>
      <c r="U1" s="11"/>
      <c r="V1" s="11"/>
      <c r="W1" s="11"/>
      <c r="X1" s="11"/>
      <c r="Y1" s="11"/>
      <c r="AC1" s="11"/>
    </row>
    <row r="2" spans="1:32" ht="23.25" customHeight="1" thickBot="1">
      <c r="A2" s="1"/>
      <c r="B2" s="13" t="s">
        <v>17</v>
      </c>
      <c r="C2" s="124"/>
      <c r="D2" s="113"/>
      <c r="E2" s="140" t="s">
        <v>68</v>
      </c>
      <c r="F2" s="140"/>
      <c r="G2" s="140"/>
      <c r="H2" s="145">
        <f>Scores1!H2</f>
        <v>2</v>
      </c>
      <c r="I2" s="145"/>
      <c r="J2" s="145"/>
      <c r="K2" s="145"/>
      <c r="L2" s="145"/>
      <c r="M2" s="113"/>
      <c r="N2" s="114"/>
      <c r="O2" s="123" t="s">
        <v>69</v>
      </c>
      <c r="P2" s="116">
        <v>3</v>
      </c>
      <c r="Q2" s="114"/>
      <c r="R2" s="114"/>
      <c r="S2" s="141" t="s">
        <v>70</v>
      </c>
      <c r="T2" s="141"/>
      <c r="U2" s="145" t="str">
        <f t="array" aca="1" ref="U2" ca="1">IF(Fixture!$C$3="","",INDEX(OFFSET(Fixture,0,3,,1),MATCH(1,($H$2=RoundNo)*($P$2=TableNo),0)))</f>
        <v/>
      </c>
      <c r="V2" s="145"/>
      <c r="W2" s="145"/>
      <c r="X2" s="146"/>
      <c r="Y2" s="14"/>
      <c r="Z2" s="65"/>
      <c r="AA2" s="65"/>
      <c r="AB2" s="65"/>
      <c r="AF2"/>
    </row>
    <row r="3" spans="1:32" ht="26.25" thickBot="1">
      <c r="B3" s="15"/>
      <c r="C3" s="86" t="s">
        <v>4</v>
      </c>
      <c r="D3" s="116" t="str">
        <f t="array" aca="1" ref="D3" ca="1">IF(Fixture!$C$3="","",INDEX(OFFSET(Fixture,0,4,,1),MATCH(1,($H$2=RoundNo)*($P$2=TableNo),0)))</f>
        <v/>
      </c>
      <c r="E3" s="118"/>
      <c r="F3" s="118"/>
      <c r="G3" s="118"/>
      <c r="H3" s="118"/>
      <c r="I3" s="118"/>
      <c r="J3" s="118"/>
      <c r="K3" s="118"/>
      <c r="L3" s="119"/>
      <c r="M3" s="17"/>
      <c r="N3" s="15"/>
      <c r="O3" s="16" t="s">
        <v>5</v>
      </c>
      <c r="P3" s="116" t="str">
        <f t="array" aca="1" ref="P3" ca="1">IF(Fixture!$C$3="","",INDEX(OFFSET(Fixture,0,6,,1),MATCH(1,($H$2=RoundNo)*($P$2=TableNo),0)))</f>
        <v/>
      </c>
      <c r="Q3" s="118"/>
      <c r="R3" s="118"/>
      <c r="S3" s="118"/>
      <c r="T3" s="118"/>
      <c r="U3" s="118"/>
      <c r="V3" s="118"/>
      <c r="W3" s="118"/>
      <c r="X3" s="119"/>
      <c r="Y3" s="18"/>
      <c r="Z3" s="66"/>
      <c r="AA3" s="66"/>
      <c r="AB3" s="66"/>
    </row>
    <row r="4" spans="1:32" ht="22.5">
      <c r="B4" s="52" t="s">
        <v>0</v>
      </c>
      <c r="C4" s="53" t="s">
        <v>76</v>
      </c>
      <c r="D4" s="79"/>
      <c r="E4" s="79"/>
      <c r="F4" s="79"/>
      <c r="G4" s="79"/>
      <c r="H4" s="79"/>
      <c r="I4" s="79"/>
      <c r="J4" s="79"/>
      <c r="K4" s="79">
        <f>SUMIF(B$8:B$11,$B4,K$8:K$11)</f>
        <v>0</v>
      </c>
      <c r="L4" s="80"/>
      <c r="M4" s="19"/>
      <c r="N4" s="52" t="s">
        <v>1</v>
      </c>
      <c r="O4" s="53" t="s">
        <v>78</v>
      </c>
      <c r="P4" s="79"/>
      <c r="Q4" s="79"/>
      <c r="R4" s="79"/>
      <c r="S4" s="79"/>
      <c r="T4" s="79"/>
      <c r="U4" s="79"/>
      <c r="V4" s="79"/>
      <c r="W4" s="79">
        <f>SUMIF(N$8:N$11,$N4,W$8:W$11)</f>
        <v>0</v>
      </c>
      <c r="X4" s="80"/>
      <c r="Y4" s="18"/>
    </row>
    <row r="5" spans="1:32" ht="22.5">
      <c r="B5" s="55" t="s">
        <v>2</v>
      </c>
      <c r="C5" s="56" t="s">
        <v>77</v>
      </c>
      <c r="D5" s="81"/>
      <c r="E5" s="81"/>
      <c r="F5" s="81"/>
      <c r="G5" s="81"/>
      <c r="H5" s="81"/>
      <c r="I5" s="81"/>
      <c r="J5" s="81"/>
      <c r="K5" s="81">
        <f>SUMIF(B$8:B$11,$B5,K$8:K$11)</f>
        <v>0</v>
      </c>
      <c r="L5" s="82"/>
      <c r="M5" s="19"/>
      <c r="N5" s="55" t="s">
        <v>3</v>
      </c>
      <c r="O5" s="56" t="s">
        <v>79</v>
      </c>
      <c r="P5" s="81"/>
      <c r="Q5" s="81"/>
      <c r="R5" s="81"/>
      <c r="S5" s="81"/>
      <c r="T5" s="81"/>
      <c r="U5" s="81"/>
      <c r="V5" s="81"/>
      <c r="W5" s="81">
        <f>SUMIF(N$8:N$11,$N5,W$8:W$11)</f>
        <v>0</v>
      </c>
      <c r="X5" s="82"/>
      <c r="Y5" s="18"/>
      <c r="AE5" s="5"/>
    </row>
    <row r="6" spans="1:32" ht="18.75" thickBot="1">
      <c r="B6" s="51"/>
      <c r="C6" s="105"/>
      <c r="D6" s="83"/>
      <c r="E6" s="83"/>
      <c r="F6" s="83"/>
      <c r="G6" s="83"/>
      <c r="H6" s="83"/>
      <c r="I6" s="83"/>
      <c r="J6" s="83"/>
      <c r="K6" s="83"/>
      <c r="L6" s="84"/>
      <c r="M6" s="105"/>
      <c r="N6" s="106"/>
      <c r="O6" s="105"/>
      <c r="P6" s="83"/>
      <c r="Q6" s="83"/>
      <c r="R6" s="83"/>
      <c r="S6" s="83"/>
      <c r="T6" s="83"/>
      <c r="U6" s="83"/>
      <c r="V6" s="83"/>
      <c r="W6" s="83"/>
      <c r="X6" s="84"/>
      <c r="Y6" s="18"/>
      <c r="Z6" s="142" t="s">
        <v>51</v>
      </c>
      <c r="AA6" s="142"/>
      <c r="AB6" s="122"/>
      <c r="AE6" s="5"/>
    </row>
    <row r="7" spans="1:32" ht="18" customHeight="1" thickBot="1">
      <c r="B7" s="89"/>
      <c r="C7" s="90" t="s">
        <v>14</v>
      </c>
      <c r="D7" s="91" t="s">
        <v>42</v>
      </c>
      <c r="E7" s="91" t="s">
        <v>43</v>
      </c>
      <c r="F7" s="91" t="s">
        <v>44</v>
      </c>
      <c r="G7" s="91" t="s">
        <v>45</v>
      </c>
      <c r="H7" s="91" t="s">
        <v>46</v>
      </c>
      <c r="I7" s="91" t="s">
        <v>62</v>
      </c>
      <c r="J7" s="91" t="s">
        <v>63</v>
      </c>
      <c r="K7" s="91" t="s">
        <v>53</v>
      </c>
      <c r="L7" s="92" t="s">
        <v>54</v>
      </c>
      <c r="M7" s="20"/>
      <c r="N7" s="101"/>
      <c r="O7" s="102" t="s">
        <v>15</v>
      </c>
      <c r="P7" s="103" t="s">
        <v>42</v>
      </c>
      <c r="Q7" s="103" t="s">
        <v>43</v>
      </c>
      <c r="R7" s="103" t="s">
        <v>44</v>
      </c>
      <c r="S7" s="103" t="s">
        <v>45</v>
      </c>
      <c r="T7" s="103" t="s">
        <v>46</v>
      </c>
      <c r="U7" s="103" t="s">
        <v>62</v>
      </c>
      <c r="V7" s="103" t="s">
        <v>63</v>
      </c>
      <c r="W7" s="103" t="s">
        <v>53</v>
      </c>
      <c r="X7" s="104" t="s">
        <v>54</v>
      </c>
      <c r="Y7" s="21"/>
      <c r="Z7" s="67" t="s">
        <v>52</v>
      </c>
      <c r="AA7" s="67" t="s">
        <v>0</v>
      </c>
      <c r="AB7" s="67"/>
      <c r="AC7" s="61" t="s">
        <v>41</v>
      </c>
    </row>
    <row r="8" spans="1:32" ht="20.100000000000001" customHeight="1">
      <c r="B8" s="22" t="s">
        <v>0</v>
      </c>
      <c r="C8" s="58" t="str">
        <f t="shared" ref="C8:C13" si="0">IF(VLOOKUP(B8,HomePlayers,2,FALSE)="","",VLOOKUP(B8,HomePlayers,2,FALSE))</f>
        <v>Player, H-1</v>
      </c>
      <c r="D8" s="49"/>
      <c r="E8" s="49"/>
      <c r="F8" s="49"/>
      <c r="G8" s="49"/>
      <c r="H8" s="49"/>
      <c r="I8" s="49"/>
      <c r="J8" s="49"/>
      <c r="K8" s="120" t="str">
        <f>IF(Z8+AA8=0,"",IF(Z8=4,8-AA8,Z8))</f>
        <v/>
      </c>
      <c r="L8" s="121" t="str">
        <f>IF(K8="","",K8)</f>
        <v/>
      </c>
      <c r="M8" s="17"/>
      <c r="N8" s="22" t="s">
        <v>1</v>
      </c>
      <c r="O8" s="58" t="str">
        <f t="shared" ref="O8:O13" si="1">IF(VLOOKUP(N8,AwayPlayers,2,FALSE)="","",VLOOKUP(N8,AwayPlayers,2,FALSE))</f>
        <v>Player, A-1</v>
      </c>
      <c r="P8" s="49"/>
      <c r="Q8" s="49"/>
      <c r="R8" s="49"/>
      <c r="S8" s="49"/>
      <c r="T8" s="49"/>
      <c r="U8" s="49"/>
      <c r="V8" s="49"/>
      <c r="W8" s="120" t="str">
        <f>IF(Z8+AA8=0,"",IF(AA8=4,8-Z8,AA8))</f>
        <v/>
      </c>
      <c r="X8" s="121" t="str">
        <f>W8</f>
        <v/>
      </c>
      <c r="Y8" s="23"/>
      <c r="Z8" s="85">
        <f>IF(P8&lt;D8,1,0)+IF(Q8&lt;E8,1,0)+IF(R8&lt;F8,1,0)+IF(S8&lt;G8,1,0)+IF(T8&lt;H8,1,0)+IF(U8&lt;I8,1,0)+IF(V8&lt;J8,1,0)</f>
        <v>0</v>
      </c>
      <c r="AA8" s="85">
        <f>IF(P8&gt;D8,1,0)+IF(Q8&gt;E8,1,0)+IF(R8&gt;F8,1,0)+IF(S8&gt;G8,1,0)+IF(T8&gt;H8,1,0)+IF(U8&gt;I8,1,0)+IF(V8&gt;J8,1,0)</f>
        <v>0</v>
      </c>
      <c r="AB8" s="68"/>
      <c r="AC8" s="60" t="str">
        <f>IF(OR(K8="",W8=""),"no scores",(IF(OR(Z8=3,AA8=3),"","no winner")))</f>
        <v>no scores</v>
      </c>
    </row>
    <row r="9" spans="1:32" ht="20.100000000000001" customHeight="1">
      <c r="B9" s="22" t="s">
        <v>2</v>
      </c>
      <c r="C9" s="50" t="str">
        <f t="shared" si="0"/>
        <v>Player, H-2</v>
      </c>
      <c r="D9" s="48"/>
      <c r="E9" s="48"/>
      <c r="F9" s="48"/>
      <c r="G9" s="62"/>
      <c r="H9" s="62"/>
      <c r="I9" s="62"/>
      <c r="J9" s="62"/>
      <c r="K9" s="98" t="str">
        <f t="shared" ref="K9:K12" si="2">IF(Z9+AA9=0,"",IF(Z9=4,8-AA9,Z9))</f>
        <v/>
      </c>
      <c r="L9" s="99" t="str">
        <f>IF(OR(K8="",K9="",L8=""),"",L8+K9)</f>
        <v/>
      </c>
      <c r="M9" s="17"/>
      <c r="N9" s="22" t="s">
        <v>3</v>
      </c>
      <c r="O9" s="50" t="str">
        <f t="shared" si="1"/>
        <v>Player, A-2</v>
      </c>
      <c r="P9" s="48"/>
      <c r="Q9" s="48"/>
      <c r="R9" s="48"/>
      <c r="S9" s="62"/>
      <c r="T9" s="62"/>
      <c r="U9" s="62"/>
      <c r="V9" s="62"/>
      <c r="W9" s="120" t="str">
        <f t="shared" ref="W9:W12" si="3">IF(Z9+AA9=0,"",IF(AA9=4,8-Z9,AA9))</f>
        <v/>
      </c>
      <c r="X9" s="99" t="str">
        <f>IF(OR(W8="",W9="",X8=""),"",X8+W9)</f>
        <v/>
      </c>
      <c r="Y9" s="23"/>
      <c r="Z9" s="85">
        <f t="shared" ref="Z9:Z11" si="4">IF(P9&lt;D9,1,0)+IF(Q9&lt;E9,1,0)+IF(R9&lt;F9,1,0)+IF(S9&lt;G9,1,0)+IF(T9&lt;H9,1,0)+IF(U9&lt;I9,1,0)+IF(V9&lt;J9,1,0)</f>
        <v>0</v>
      </c>
      <c r="AA9" s="85">
        <f t="shared" ref="AA9:AA12" si="5">IF(P9&gt;D9,1,0)+IF(Q9&gt;E9,1,0)+IF(R9&gt;F9,1,0)+IF(S9&gt;G9,1,0)+IF(T9&gt;H9,1,0)+IF(U9&gt;I9,1,0)+IF(V9&gt;J9,1,0)</f>
        <v>0</v>
      </c>
      <c r="AB9" s="68"/>
      <c r="AC9" s="60" t="str">
        <f>IF(OR(K9="",W9=""),"no scores",(IF(OR(Z9=3,AA9=3),"","no winner")))</f>
        <v>no scores</v>
      </c>
    </row>
    <row r="10" spans="1:32" ht="20.100000000000001" customHeight="1">
      <c r="B10" s="22" t="s">
        <v>0</v>
      </c>
      <c r="C10" s="58" t="str">
        <f t="shared" si="0"/>
        <v>Player, H-1</v>
      </c>
      <c r="D10" s="54"/>
      <c r="E10" s="54"/>
      <c r="F10" s="54"/>
      <c r="G10" s="49"/>
      <c r="H10" s="49"/>
      <c r="I10" s="49"/>
      <c r="J10" s="49"/>
      <c r="K10" s="98" t="str">
        <f t="shared" si="2"/>
        <v/>
      </c>
      <c r="L10" s="99" t="str">
        <f t="shared" ref="L10:L12" si="6">IF(OR(K9="",K10="",L9=""),"",L9+K10)</f>
        <v/>
      </c>
      <c r="M10" s="17"/>
      <c r="N10" s="22" t="s">
        <v>3</v>
      </c>
      <c r="O10" s="58" t="str">
        <f t="shared" si="1"/>
        <v>Player, A-2</v>
      </c>
      <c r="P10" s="54"/>
      <c r="Q10" s="54"/>
      <c r="R10" s="54"/>
      <c r="S10" s="49"/>
      <c r="T10" s="49"/>
      <c r="U10" s="49"/>
      <c r="V10" s="49"/>
      <c r="W10" s="120" t="str">
        <f t="shared" si="3"/>
        <v/>
      </c>
      <c r="X10" s="99" t="str">
        <f t="shared" ref="X10:X12" si="7">IF(OR(W9="",W10="",X9=""),"",X9+W10)</f>
        <v/>
      </c>
      <c r="Y10" s="23"/>
      <c r="Z10" s="85">
        <f t="shared" si="4"/>
        <v>0</v>
      </c>
      <c r="AA10" s="85">
        <f t="shared" si="5"/>
        <v>0</v>
      </c>
      <c r="AB10" s="68"/>
      <c r="AC10" s="60" t="str">
        <f>IF(OR(K10="",W10=""),"no scores",(IF(OR(Z10=3,AA10=3),"","no winner")))</f>
        <v>no scores</v>
      </c>
    </row>
    <row r="11" spans="1:32" ht="20.100000000000001" customHeight="1">
      <c r="B11" s="22" t="s">
        <v>2</v>
      </c>
      <c r="C11" s="50" t="str">
        <f t="shared" si="0"/>
        <v>Player, H-2</v>
      </c>
      <c r="D11" s="48"/>
      <c r="E11" s="48"/>
      <c r="F11" s="48"/>
      <c r="G11" s="48"/>
      <c r="H11" s="48"/>
      <c r="I11" s="48"/>
      <c r="J11" s="48"/>
      <c r="K11" s="98" t="str">
        <f t="shared" si="2"/>
        <v/>
      </c>
      <c r="L11" s="99" t="str">
        <f t="shared" si="6"/>
        <v/>
      </c>
      <c r="M11" s="17"/>
      <c r="N11" s="22" t="s">
        <v>1</v>
      </c>
      <c r="O11" s="50" t="str">
        <f t="shared" si="1"/>
        <v>Player, A-1</v>
      </c>
      <c r="P11" s="48"/>
      <c r="Q11" s="48"/>
      <c r="R11" s="48"/>
      <c r="S11" s="48"/>
      <c r="T11" s="48"/>
      <c r="U11" s="48"/>
      <c r="V11" s="48"/>
      <c r="W11" s="120" t="str">
        <f t="shared" si="3"/>
        <v/>
      </c>
      <c r="X11" s="99" t="str">
        <f t="shared" si="7"/>
        <v/>
      </c>
      <c r="Y11" s="23"/>
      <c r="Z11" s="85">
        <f t="shared" si="4"/>
        <v>0</v>
      </c>
      <c r="AA11" s="85">
        <f t="shared" si="5"/>
        <v>0</v>
      </c>
      <c r="AB11" s="68"/>
      <c r="AC11" s="60" t="str">
        <f>IF(OR(K11="",W11=""),"no scores",(IF(OR(Z11=3,AA11=3),"","no winner")))</f>
        <v>no scores</v>
      </c>
    </row>
    <row r="12" spans="1:32" ht="20.100000000000001" customHeight="1">
      <c r="B12" s="22" t="s">
        <v>0</v>
      </c>
      <c r="C12" s="57" t="str">
        <f t="shared" si="0"/>
        <v>Player, H-1</v>
      </c>
      <c r="D12" s="133"/>
      <c r="E12" s="133"/>
      <c r="F12" s="133"/>
      <c r="G12" s="133"/>
      <c r="H12" s="131"/>
      <c r="I12" s="133"/>
      <c r="J12" s="131"/>
      <c r="K12" s="135" t="str">
        <f t="shared" si="2"/>
        <v/>
      </c>
      <c r="L12" s="137" t="str">
        <f t="shared" si="6"/>
        <v/>
      </c>
      <c r="M12" s="17"/>
      <c r="N12" s="22" t="s">
        <v>1</v>
      </c>
      <c r="O12" s="57" t="str">
        <f t="shared" si="1"/>
        <v>Player, A-1</v>
      </c>
      <c r="P12" s="133"/>
      <c r="Q12" s="133"/>
      <c r="R12" s="133"/>
      <c r="S12" s="133"/>
      <c r="T12" s="131"/>
      <c r="U12" s="133"/>
      <c r="V12" s="131"/>
      <c r="W12" s="139" t="str">
        <f t="shared" si="3"/>
        <v/>
      </c>
      <c r="X12" s="137" t="str">
        <f t="shared" si="7"/>
        <v/>
      </c>
      <c r="Y12" s="23"/>
      <c r="Z12" s="143">
        <f>IF(P12&lt;D12,1,0)+IF(Q12&lt;E12,1,0)+IF(R12&lt;F12,1,0)+IF(S12&lt;G12,1,0)+IF(T12&lt;H12,1,0)+IF(U12&lt;I12,1,0)+IF(V12&lt;J12,1,0)</f>
        <v>0</v>
      </c>
      <c r="AA12" s="143">
        <f t="shared" si="5"/>
        <v>0</v>
      </c>
      <c r="AB12" s="68"/>
      <c r="AC12" s="130" t="s">
        <v>57</v>
      </c>
    </row>
    <row r="13" spans="1:32" ht="20.100000000000001" customHeight="1">
      <c r="B13" s="22" t="s">
        <v>2</v>
      </c>
      <c r="C13" s="59" t="str">
        <f t="shared" si="0"/>
        <v>Player, H-2</v>
      </c>
      <c r="D13" s="134"/>
      <c r="E13" s="134"/>
      <c r="F13" s="134"/>
      <c r="G13" s="134"/>
      <c r="H13" s="132"/>
      <c r="I13" s="134"/>
      <c r="J13" s="132"/>
      <c r="K13" s="136"/>
      <c r="L13" s="138"/>
      <c r="M13" s="17"/>
      <c r="N13" s="22" t="s">
        <v>3</v>
      </c>
      <c r="O13" s="59" t="str">
        <f t="shared" si="1"/>
        <v>Player, A-2</v>
      </c>
      <c r="P13" s="134"/>
      <c r="Q13" s="134"/>
      <c r="R13" s="134"/>
      <c r="S13" s="134"/>
      <c r="T13" s="132"/>
      <c r="U13" s="134"/>
      <c r="V13" s="132"/>
      <c r="W13" s="136"/>
      <c r="X13" s="138"/>
      <c r="Y13" s="24"/>
      <c r="Z13" s="143"/>
      <c r="AA13" s="143"/>
      <c r="AB13" s="68"/>
      <c r="AC13" s="130"/>
      <c r="AD13" s="3"/>
    </row>
    <row r="14" spans="1:32" ht="20.100000000000001" customHeight="1">
      <c r="B14" s="22"/>
      <c r="C14" s="71"/>
      <c r="D14" s="72"/>
      <c r="E14" s="72"/>
      <c r="F14" s="72"/>
      <c r="G14" s="72"/>
      <c r="H14" s="72"/>
      <c r="I14" s="72"/>
      <c r="J14" s="72"/>
      <c r="K14" s="78" t="s">
        <v>61</v>
      </c>
      <c r="L14" s="107" t="str">
        <f>IF(COUNTIF($Z8:$Z12,"=4")=0,"",IF(COUNTIF($Z8:$Z12,"=4")&gt;4,1,0))</f>
        <v/>
      </c>
      <c r="M14" s="17"/>
      <c r="N14" s="22"/>
      <c r="O14" s="71"/>
      <c r="P14" s="72"/>
      <c r="Q14" s="72"/>
      <c r="R14" s="72"/>
      <c r="S14" s="72"/>
      <c r="T14" s="72"/>
      <c r="U14" s="72"/>
      <c r="V14" s="72"/>
      <c r="W14" s="78" t="s">
        <v>61</v>
      </c>
      <c r="X14" s="107" t="str">
        <f>IF(COUNTIF($AA8:$AA12,"=4")=0,"",IF(COUNTIF($AA8:$AA12,"=4")&gt;4,1,0))</f>
        <v/>
      </c>
      <c r="Y14" s="23"/>
      <c r="Z14" s="68"/>
      <c r="AA14" s="68"/>
      <c r="AB14" s="68"/>
      <c r="AC14" s="11"/>
    </row>
    <row r="15" spans="1:32" ht="24.75" customHeight="1" thickBot="1">
      <c r="B15" s="25"/>
      <c r="C15" s="26"/>
      <c r="D15" s="74"/>
      <c r="E15" s="75"/>
      <c r="F15" s="74"/>
      <c r="G15" s="74"/>
      <c r="H15" s="74"/>
      <c r="I15" s="74"/>
      <c r="J15" s="74"/>
      <c r="K15" s="76" t="s">
        <v>55</v>
      </c>
      <c r="L15" s="77" t="str">
        <f>IF(AND(L12="",L14=""),"",IF((L14=""),L12,L12+L14))</f>
        <v/>
      </c>
      <c r="M15" s="26"/>
      <c r="N15" s="25"/>
      <c r="O15" s="26"/>
      <c r="P15" s="74"/>
      <c r="Q15" s="75"/>
      <c r="R15" s="74"/>
      <c r="S15" s="74"/>
      <c r="T15" s="74"/>
      <c r="U15" s="74"/>
      <c r="V15" s="74"/>
      <c r="W15" s="76" t="s">
        <v>55</v>
      </c>
      <c r="X15" s="77" t="str">
        <f>IF(AND(X12="",X14=""),"",IF((X14=""),X12,X12+X14))</f>
        <v/>
      </c>
      <c r="Y15" s="23"/>
      <c r="Z15" s="69"/>
      <c r="AA15" s="69"/>
      <c r="AB15" s="69"/>
    </row>
    <row r="16" spans="1:32" ht="15.75">
      <c r="Z16" s="69"/>
      <c r="AA16" s="69"/>
      <c r="AB16" s="69"/>
    </row>
    <row r="17" spans="26:28" ht="15.75">
      <c r="Z17" s="69"/>
      <c r="AA17" s="69"/>
      <c r="AB17" s="69"/>
    </row>
  </sheetData>
  <mergeCells count="26">
    <mergeCell ref="E2:G2"/>
    <mergeCell ref="S2:T2"/>
    <mergeCell ref="Z6:AA6"/>
    <mergeCell ref="D12:D13"/>
    <mergeCell ref="E12:E13"/>
    <mergeCell ref="F12:F13"/>
    <mergeCell ref="G12:G13"/>
    <mergeCell ref="H12:H13"/>
    <mergeCell ref="I12:I13"/>
    <mergeCell ref="J12:J13"/>
    <mergeCell ref="K12:K13"/>
    <mergeCell ref="L12:L13"/>
    <mergeCell ref="P12:P13"/>
    <mergeCell ref="Q12:Q13"/>
    <mergeCell ref="R12:R13"/>
    <mergeCell ref="H2:L2"/>
    <mergeCell ref="S12:S13"/>
    <mergeCell ref="U2:X2"/>
    <mergeCell ref="AA12:AA13"/>
    <mergeCell ref="AC12:AC13"/>
    <mergeCell ref="T12:T13"/>
    <mergeCell ref="U12:U13"/>
    <mergeCell ref="V12:V13"/>
    <mergeCell ref="W12:W13"/>
    <mergeCell ref="X12:X13"/>
    <mergeCell ref="Z12:Z13"/>
  </mergeCells>
  <conditionalFormatting sqref="O12:O13">
    <cfRule type="duplicateValues" dxfId="1" priority="2"/>
  </conditionalFormatting>
  <conditionalFormatting sqref="C12:C13">
    <cfRule type="duplicateValues" dxfId="0" priority="1"/>
  </conditionalFormatting>
  <dataValidations count="2">
    <dataValidation type="list" allowBlank="1" showInputMessage="1" showErrorMessage="1" sqref="C4:C5" xr:uid="{7D4AAABA-9329-46A9-904D-A5125C544B51}">
      <formula1>HomeMenu3</formula1>
    </dataValidation>
    <dataValidation type="list" allowBlank="1" showInputMessage="1" showErrorMessage="1" sqref="O4:O5" xr:uid="{E20CECBD-DD11-4AF9-AC73-5A35649F3CD1}">
      <formula1>AwayMenu3</formula1>
    </dataValidation>
  </dataValidations>
  <printOptions horizontalCentered="1"/>
  <pageMargins left="0.15748031496062992" right="0.15748031496062992" top="0.78740157480314965" bottom="0" header="0.51181102362204722" footer="0.11811023622047245"/>
  <pageSetup paperSize="9" scale="12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I48"/>
  <sheetViews>
    <sheetView workbookViewId="0">
      <selection activeCell="A3" sqref="A3"/>
    </sheetView>
  </sheetViews>
  <sheetFormatPr defaultRowHeight="12.75"/>
  <cols>
    <col min="1" max="1" width="12.7109375" bestFit="1" customWidth="1"/>
    <col min="2" max="2" width="11.5703125" bestFit="1" customWidth="1"/>
    <col min="3" max="3" width="17.42578125" customWidth="1"/>
    <col min="4" max="4" width="10.28515625" bestFit="1" customWidth="1"/>
    <col min="5" max="5" width="17.85546875" bestFit="1" customWidth="1"/>
    <col min="6" max="6" width="6.85546875" bestFit="1" customWidth="1"/>
    <col min="7" max="7" width="17.85546875" bestFit="1" customWidth="1"/>
    <col min="9" max="9" width="23.140625" customWidth="1"/>
  </cols>
  <sheetData>
    <row r="1" spans="1:9" ht="27" customHeight="1">
      <c r="A1" s="125" t="s">
        <v>66</v>
      </c>
      <c r="B1" s="125" t="s">
        <v>67</v>
      </c>
      <c r="C1" s="147" t="s">
        <v>8</v>
      </c>
      <c r="D1" s="147"/>
      <c r="E1" s="148"/>
      <c r="F1" s="148"/>
      <c r="G1" s="100"/>
      <c r="I1" s="125" t="s">
        <v>71</v>
      </c>
    </row>
    <row r="2" spans="1:9">
      <c r="A2" s="108" t="s">
        <v>13</v>
      </c>
      <c r="B2" s="109" t="s">
        <v>13</v>
      </c>
      <c r="C2" t="s">
        <v>6</v>
      </c>
      <c r="D2" t="s">
        <v>9</v>
      </c>
      <c r="E2" t="s">
        <v>10</v>
      </c>
      <c r="F2" t="s">
        <v>11</v>
      </c>
      <c r="G2" t="s">
        <v>12</v>
      </c>
    </row>
    <row r="3" spans="1:9">
      <c r="A3" s="129">
        <f>IF(C3="",1,IF(ISNUMBER(FIND("-",C3)),IFERROR(VALUE((RIGHT(C3,LEN(C3)-FIND("-",C3)))),((RIGHT(C3,LEN(C3)-FIND("-",C3))))),C3))</f>
        <v>1</v>
      </c>
      <c r="B3" s="110">
        <v>1</v>
      </c>
      <c r="C3" s="128"/>
      <c r="D3" s="128"/>
      <c r="E3" s="128"/>
      <c r="F3" s="128"/>
      <c r="G3" s="128"/>
      <c r="I3" s="126">
        <f>A3</f>
        <v>1</v>
      </c>
    </row>
    <row r="4" spans="1:9">
      <c r="A4" s="129">
        <f t="shared" ref="A4:A48" si="0">IF(C4="",1,IF(ISNUMBER(FIND("-",C4)),IFERROR(VALUE((RIGHT(C4,LEN(C4)-FIND("-",C4)))),((RIGHT(C4,LEN(C4)-FIND("-",C4))))),C4))</f>
        <v>1</v>
      </c>
      <c r="B4" s="109">
        <f t="shared" ref="B4:B44" si="1">IF(D4=D3,B3+1,1)</f>
        <v>2</v>
      </c>
      <c r="C4" s="128"/>
      <c r="D4" s="128"/>
      <c r="E4" s="128"/>
      <c r="F4" s="128"/>
      <c r="G4" s="128"/>
      <c r="I4" s="127" t="str">
        <f t="array" ref="I4">IFERROR(INDEX($A$3:$A$48,MATCH(0,COUNTIF($I$3:I3,$A$3:$A$48),0),1),"")</f>
        <v/>
      </c>
    </row>
    <row r="5" spans="1:9">
      <c r="A5" s="129">
        <f t="shared" si="0"/>
        <v>1</v>
      </c>
      <c r="B5" s="109">
        <f t="shared" si="1"/>
        <v>3</v>
      </c>
      <c r="C5" s="128"/>
      <c r="D5" s="128"/>
      <c r="E5" s="128"/>
      <c r="F5" s="128"/>
      <c r="G5" s="128"/>
      <c r="I5" s="127" t="str">
        <f t="array" ref="I5">IFERROR(INDEX($A$3:$A$48,MATCH(0,COUNTIF($I$3:I4,$A$3:$A$48),0),1),"")</f>
        <v/>
      </c>
    </row>
    <row r="6" spans="1:9">
      <c r="A6" s="129">
        <f t="shared" si="0"/>
        <v>1</v>
      </c>
      <c r="B6" s="111">
        <f t="shared" si="1"/>
        <v>4</v>
      </c>
      <c r="C6" s="128"/>
      <c r="D6" s="128"/>
      <c r="E6" s="128"/>
      <c r="F6" s="128"/>
      <c r="G6" s="128"/>
      <c r="I6" s="127" t="str">
        <f t="array" ref="I6">IFERROR(INDEX($A$3:$A$48,MATCH(0,COUNTIF($I$3:I5,$A$3:$A$48),0),1),"")</f>
        <v/>
      </c>
    </row>
    <row r="7" spans="1:9">
      <c r="A7" s="129">
        <f t="shared" si="0"/>
        <v>1</v>
      </c>
      <c r="B7" s="111">
        <f t="shared" si="1"/>
        <v>5</v>
      </c>
      <c r="C7" s="128"/>
      <c r="D7" s="128"/>
      <c r="E7" s="128"/>
      <c r="F7" s="128"/>
      <c r="G7" s="128"/>
      <c r="I7" s="127" t="str">
        <f t="array" ref="I7">IFERROR(INDEX($A$3:$A$48,MATCH(0,COUNTIF($I$3:I6,$A$3:$A$48),0),1),"")</f>
        <v/>
      </c>
    </row>
    <row r="8" spans="1:9">
      <c r="A8" s="129">
        <f t="shared" si="0"/>
        <v>1</v>
      </c>
      <c r="B8" s="111">
        <f t="shared" si="1"/>
        <v>6</v>
      </c>
      <c r="C8" s="128"/>
      <c r="D8" s="128"/>
      <c r="E8" s="128"/>
      <c r="F8" s="128"/>
      <c r="G8" s="128"/>
      <c r="I8" s="127" t="str">
        <f t="array" ref="I8">IFERROR(INDEX($A$3:$A$48,MATCH(0,COUNTIF($I$3:I7,$A$3:$A$48),0),1),"")</f>
        <v/>
      </c>
    </row>
    <row r="9" spans="1:9">
      <c r="A9" s="129">
        <f t="shared" si="0"/>
        <v>1</v>
      </c>
      <c r="B9" s="109">
        <f t="shared" si="1"/>
        <v>7</v>
      </c>
      <c r="C9" s="128"/>
      <c r="D9" s="128"/>
      <c r="E9" s="128"/>
      <c r="F9" s="128"/>
      <c r="G9" s="128"/>
      <c r="I9" s="127" t="str">
        <f t="array" ref="I9">IFERROR(INDEX($A$3:$A$48,MATCH(0,COUNTIF($I$3:I8,$A$3:$A$48),0),1),"")</f>
        <v/>
      </c>
    </row>
    <row r="10" spans="1:9">
      <c r="A10" s="129">
        <f t="shared" si="0"/>
        <v>1</v>
      </c>
      <c r="B10" s="109">
        <f t="shared" si="1"/>
        <v>8</v>
      </c>
      <c r="C10" s="128"/>
      <c r="D10" s="128"/>
      <c r="E10" s="128"/>
      <c r="F10" s="128"/>
      <c r="G10" s="128"/>
      <c r="I10" s="127" t="str">
        <f t="array" ref="I10">IFERROR(INDEX($A$3:$A$48,MATCH(0,COUNTIF($I$3:I9,$A$3:$A$48),0),1),"")</f>
        <v/>
      </c>
    </row>
    <row r="11" spans="1:9">
      <c r="A11" s="129">
        <f t="shared" si="0"/>
        <v>1</v>
      </c>
      <c r="B11" s="109">
        <f t="shared" si="1"/>
        <v>9</v>
      </c>
      <c r="C11" s="128"/>
      <c r="D11" s="128"/>
      <c r="E11" s="128"/>
      <c r="F11" s="128"/>
      <c r="G11" s="128"/>
      <c r="I11" s="127" t="str">
        <f t="array" ref="I11">IFERROR(INDEX($A$3:$A$48,MATCH(0,COUNTIF($I$3:I10,$A$3:$A$48),0),1),"")</f>
        <v/>
      </c>
    </row>
    <row r="12" spans="1:9">
      <c r="A12" s="129">
        <f t="shared" si="0"/>
        <v>1</v>
      </c>
      <c r="B12" s="111">
        <f t="shared" si="1"/>
        <v>10</v>
      </c>
      <c r="C12" s="128"/>
      <c r="D12" s="128"/>
      <c r="E12" s="128"/>
      <c r="F12" s="128"/>
      <c r="G12" s="128"/>
      <c r="I12" s="127" t="str">
        <f t="array" ref="I12">IFERROR(INDEX($A$3:$A$48,MATCH(0,COUNTIF($I$3:I11,$A$3:$A$48),0),1),"")</f>
        <v/>
      </c>
    </row>
    <row r="13" spans="1:9">
      <c r="A13" s="129">
        <f t="shared" si="0"/>
        <v>1</v>
      </c>
      <c r="B13" s="111">
        <f t="shared" si="1"/>
        <v>11</v>
      </c>
      <c r="C13" s="128"/>
      <c r="D13" s="128"/>
      <c r="E13" s="128"/>
      <c r="F13" s="128"/>
      <c r="G13" s="128"/>
      <c r="I13" s="127" t="str">
        <f t="array" ref="I13">IFERROR(INDEX($A$3:$A$48,MATCH(0,COUNTIF($I$3:I12,$A$3:$A$48),0),1),"")</f>
        <v/>
      </c>
    </row>
    <row r="14" spans="1:9">
      <c r="A14" s="129">
        <f t="shared" si="0"/>
        <v>1</v>
      </c>
      <c r="B14" s="111">
        <f t="shared" si="1"/>
        <v>12</v>
      </c>
      <c r="C14" s="128"/>
      <c r="D14" s="128"/>
      <c r="E14" s="128"/>
      <c r="F14" s="128"/>
      <c r="G14" s="128"/>
      <c r="I14" s="127" t="str">
        <f t="array" ref="I14">IFERROR(INDEX($A$3:$A$48,MATCH(0,COUNTIF($I$3:I13,$A$3:$A$48),0),1),"")</f>
        <v/>
      </c>
    </row>
    <row r="15" spans="1:9">
      <c r="A15" s="129">
        <f t="shared" si="0"/>
        <v>1</v>
      </c>
      <c r="B15" s="109">
        <f t="shared" si="1"/>
        <v>13</v>
      </c>
      <c r="C15" s="128"/>
      <c r="D15" s="128"/>
      <c r="E15" s="128"/>
      <c r="F15" s="128"/>
      <c r="G15" s="128"/>
      <c r="I15" s="127" t="str">
        <f t="array" ref="I15">IFERROR(INDEX($A$3:$A$48,MATCH(0,COUNTIF($I$3:I14,$A$3:$A$48),0),1),"")</f>
        <v/>
      </c>
    </row>
    <row r="16" spans="1:9">
      <c r="A16" s="129">
        <f t="shared" si="0"/>
        <v>1</v>
      </c>
      <c r="B16" s="109">
        <f t="shared" si="1"/>
        <v>14</v>
      </c>
      <c r="C16" s="128"/>
      <c r="D16" s="128"/>
      <c r="E16" s="128"/>
      <c r="F16" s="128"/>
      <c r="G16" s="128"/>
      <c r="I16" s="127" t="str">
        <f t="array" ref="I16">IFERROR(INDEX($A$3:$A$48,MATCH(0,COUNTIF($I$3:I15,$A$3:$A$48),0),1),"")</f>
        <v/>
      </c>
    </row>
    <row r="17" spans="1:9">
      <c r="A17" s="129">
        <f t="shared" si="0"/>
        <v>1</v>
      </c>
      <c r="B17" s="109">
        <f t="shared" si="1"/>
        <v>15</v>
      </c>
      <c r="C17" s="128"/>
      <c r="D17" s="128"/>
      <c r="E17" s="128"/>
      <c r="F17" s="128"/>
      <c r="G17" s="128"/>
      <c r="I17" s="127" t="str">
        <f t="array" ref="I17">IFERROR(INDEX($A$3:$A$48,MATCH(0,COUNTIF($I$3:I16,$A$3:$A$48),0),1),"")</f>
        <v/>
      </c>
    </row>
    <row r="18" spans="1:9">
      <c r="A18" s="129">
        <f t="shared" si="0"/>
        <v>1</v>
      </c>
      <c r="B18" s="111">
        <f t="shared" si="1"/>
        <v>16</v>
      </c>
      <c r="C18" s="128"/>
      <c r="D18" s="128"/>
      <c r="E18" s="128"/>
      <c r="F18" s="128"/>
      <c r="G18" s="128"/>
      <c r="I18" s="127" t="str">
        <f t="array" ref="I18">IFERROR(INDEX($A$3:$A$48,MATCH(0,COUNTIF($I$3:I17,$A$3:$A$48),0),1),"")</f>
        <v/>
      </c>
    </row>
    <row r="19" spans="1:9">
      <c r="A19" s="129">
        <f t="shared" si="0"/>
        <v>1</v>
      </c>
      <c r="B19" s="111">
        <f t="shared" si="1"/>
        <v>17</v>
      </c>
      <c r="C19" s="128"/>
      <c r="D19" s="128"/>
      <c r="E19" s="128"/>
      <c r="F19" s="128"/>
      <c r="G19" s="128"/>
      <c r="I19" s="127" t="str">
        <f t="array" ref="I19">IFERROR(INDEX($A$3:$A$48,MATCH(0,COUNTIF($I$3:I18,$A$3:$A$48),0),1),"")</f>
        <v/>
      </c>
    </row>
    <row r="20" spans="1:9" ht="15" customHeight="1">
      <c r="A20" s="129">
        <f t="shared" si="0"/>
        <v>1</v>
      </c>
      <c r="B20" s="111">
        <f t="shared" si="1"/>
        <v>18</v>
      </c>
      <c r="C20" s="128"/>
      <c r="D20" s="128"/>
      <c r="E20" s="128"/>
      <c r="F20" s="128"/>
      <c r="G20" s="128"/>
      <c r="I20" s="127" t="str">
        <f t="array" ref="I20">IFERROR(INDEX($A$3:$A$48,MATCH(0,COUNTIF($I$3:I19,$A$3:$A$48),0),1),"")</f>
        <v/>
      </c>
    </row>
    <row r="21" spans="1:9" ht="15" customHeight="1">
      <c r="A21" s="129">
        <f t="shared" si="0"/>
        <v>1</v>
      </c>
      <c r="B21" s="109">
        <f t="shared" si="1"/>
        <v>19</v>
      </c>
      <c r="C21" s="128"/>
      <c r="D21" s="128"/>
      <c r="E21" s="128"/>
      <c r="F21" s="128"/>
      <c r="G21" s="128"/>
    </row>
    <row r="22" spans="1:9" ht="15" customHeight="1">
      <c r="A22" s="129">
        <f t="shared" si="0"/>
        <v>1</v>
      </c>
      <c r="B22" s="109">
        <f t="shared" si="1"/>
        <v>20</v>
      </c>
      <c r="C22" s="128"/>
      <c r="D22" s="128"/>
      <c r="E22" s="128"/>
      <c r="F22" s="128"/>
      <c r="G22" s="128"/>
    </row>
    <row r="23" spans="1:9" ht="15" customHeight="1">
      <c r="A23" s="129">
        <f t="shared" si="0"/>
        <v>1</v>
      </c>
      <c r="B23" s="109">
        <f t="shared" si="1"/>
        <v>21</v>
      </c>
      <c r="C23" s="128"/>
      <c r="D23" s="128"/>
      <c r="E23" s="128"/>
      <c r="F23" s="128"/>
      <c r="G23" s="128"/>
    </row>
    <row r="24" spans="1:9" ht="15" customHeight="1">
      <c r="A24" s="129">
        <f t="shared" si="0"/>
        <v>1</v>
      </c>
      <c r="B24" s="111">
        <f t="shared" si="1"/>
        <v>22</v>
      </c>
      <c r="C24" s="128"/>
      <c r="D24" s="128"/>
      <c r="E24" s="128"/>
      <c r="F24" s="128"/>
      <c r="G24" s="128"/>
    </row>
    <row r="25" spans="1:9" ht="15" customHeight="1">
      <c r="A25" s="129">
        <f t="shared" si="0"/>
        <v>1</v>
      </c>
      <c r="B25" s="111">
        <f t="shared" si="1"/>
        <v>23</v>
      </c>
      <c r="C25" s="128"/>
      <c r="D25" s="128"/>
      <c r="E25" s="128"/>
      <c r="F25" s="128"/>
      <c r="G25" s="128"/>
    </row>
    <row r="26" spans="1:9" ht="15" customHeight="1">
      <c r="A26" s="129">
        <f t="shared" si="0"/>
        <v>1</v>
      </c>
      <c r="B26" s="111">
        <f t="shared" si="1"/>
        <v>24</v>
      </c>
      <c r="C26" s="128"/>
      <c r="D26" s="128"/>
      <c r="E26" s="128"/>
      <c r="F26" s="128"/>
      <c r="G26" s="128"/>
    </row>
    <row r="27" spans="1:9" ht="15" customHeight="1">
      <c r="A27" s="129">
        <f t="shared" si="0"/>
        <v>1</v>
      </c>
      <c r="B27" s="109">
        <f t="shared" si="1"/>
        <v>25</v>
      </c>
      <c r="C27" s="128"/>
      <c r="D27" s="128"/>
      <c r="E27" s="128"/>
      <c r="F27" s="128"/>
      <c r="G27" s="128"/>
    </row>
    <row r="28" spans="1:9">
      <c r="A28" s="129">
        <f t="shared" si="0"/>
        <v>1</v>
      </c>
      <c r="B28" s="109">
        <f t="shared" si="1"/>
        <v>26</v>
      </c>
      <c r="C28" s="128"/>
      <c r="D28" s="128"/>
      <c r="E28" s="128"/>
      <c r="F28" s="128"/>
      <c r="G28" s="128"/>
    </row>
    <row r="29" spans="1:9">
      <c r="A29" s="129">
        <f t="shared" si="0"/>
        <v>1</v>
      </c>
      <c r="B29" s="109">
        <f t="shared" si="1"/>
        <v>27</v>
      </c>
      <c r="C29" s="128"/>
      <c r="D29" s="128"/>
      <c r="E29" s="128"/>
      <c r="F29" s="128"/>
      <c r="G29" s="128"/>
    </row>
    <row r="30" spans="1:9">
      <c r="A30" s="129">
        <f t="shared" si="0"/>
        <v>1</v>
      </c>
      <c r="B30" s="111">
        <f t="shared" si="1"/>
        <v>28</v>
      </c>
      <c r="C30" s="128"/>
      <c r="D30" s="128"/>
      <c r="E30" s="128"/>
      <c r="F30" s="128"/>
      <c r="G30" s="128"/>
    </row>
    <row r="31" spans="1:9">
      <c r="A31" s="129">
        <f t="shared" si="0"/>
        <v>1</v>
      </c>
      <c r="B31" s="111">
        <f t="shared" si="1"/>
        <v>29</v>
      </c>
      <c r="C31" s="128"/>
      <c r="D31" s="128"/>
      <c r="E31" s="128"/>
      <c r="F31" s="128"/>
      <c r="G31" s="128"/>
    </row>
    <row r="32" spans="1:9">
      <c r="A32" s="129">
        <f t="shared" si="0"/>
        <v>1</v>
      </c>
      <c r="B32" s="111">
        <f t="shared" si="1"/>
        <v>30</v>
      </c>
      <c r="C32" s="128"/>
      <c r="D32" s="128"/>
      <c r="E32" s="128"/>
      <c r="F32" s="128"/>
      <c r="G32" s="128"/>
    </row>
    <row r="33" spans="1:7">
      <c r="A33" s="129">
        <f t="shared" si="0"/>
        <v>1</v>
      </c>
      <c r="B33" s="109">
        <f t="shared" si="1"/>
        <v>31</v>
      </c>
      <c r="C33" s="128"/>
      <c r="D33" s="128"/>
      <c r="E33" s="128"/>
      <c r="F33" s="128"/>
      <c r="G33" s="128"/>
    </row>
    <row r="34" spans="1:7">
      <c r="A34" s="129">
        <f t="shared" si="0"/>
        <v>1</v>
      </c>
      <c r="B34" s="109">
        <f t="shared" si="1"/>
        <v>32</v>
      </c>
      <c r="C34" s="128"/>
      <c r="D34" s="128"/>
      <c r="E34" s="128"/>
      <c r="F34" s="128"/>
      <c r="G34" s="128"/>
    </row>
    <row r="35" spans="1:7">
      <c r="A35" s="129">
        <f t="shared" si="0"/>
        <v>1</v>
      </c>
      <c r="B35" s="109">
        <f t="shared" si="1"/>
        <v>33</v>
      </c>
      <c r="C35" s="128"/>
      <c r="D35" s="128"/>
      <c r="E35" s="128"/>
      <c r="F35" s="128"/>
      <c r="G35" s="128"/>
    </row>
    <row r="36" spans="1:7">
      <c r="A36" s="129">
        <f t="shared" si="0"/>
        <v>1</v>
      </c>
      <c r="B36" s="111">
        <f t="shared" si="1"/>
        <v>34</v>
      </c>
      <c r="C36" s="128"/>
      <c r="D36" s="128"/>
      <c r="E36" s="128"/>
      <c r="F36" s="128"/>
      <c r="G36" s="128"/>
    </row>
    <row r="37" spans="1:7">
      <c r="A37" s="129">
        <f t="shared" si="0"/>
        <v>1</v>
      </c>
      <c r="B37" s="111">
        <f t="shared" si="1"/>
        <v>35</v>
      </c>
      <c r="C37" s="128"/>
      <c r="D37" s="128"/>
      <c r="E37" s="128"/>
      <c r="F37" s="128"/>
      <c r="G37" s="128"/>
    </row>
    <row r="38" spans="1:7">
      <c r="A38" s="129">
        <f t="shared" si="0"/>
        <v>1</v>
      </c>
      <c r="B38" s="111">
        <f t="shared" si="1"/>
        <v>36</v>
      </c>
      <c r="C38" s="128"/>
      <c r="D38" s="128"/>
      <c r="E38" s="128"/>
      <c r="F38" s="128"/>
      <c r="G38" s="128"/>
    </row>
    <row r="39" spans="1:7">
      <c r="A39" s="129">
        <f t="shared" si="0"/>
        <v>1</v>
      </c>
      <c r="B39" s="109">
        <f t="shared" si="1"/>
        <v>37</v>
      </c>
      <c r="C39" s="128"/>
      <c r="D39" s="128"/>
      <c r="E39" s="128"/>
      <c r="F39" s="128"/>
      <c r="G39" s="128"/>
    </row>
    <row r="40" spans="1:7">
      <c r="A40" s="129">
        <f t="shared" si="0"/>
        <v>1</v>
      </c>
      <c r="B40" s="109">
        <f t="shared" si="1"/>
        <v>38</v>
      </c>
      <c r="C40" s="128"/>
      <c r="D40" s="128"/>
      <c r="E40" s="128"/>
      <c r="F40" s="128"/>
      <c r="G40" s="128"/>
    </row>
    <row r="41" spans="1:7">
      <c r="A41" s="129">
        <f t="shared" si="0"/>
        <v>1</v>
      </c>
      <c r="B41" s="109">
        <f t="shared" si="1"/>
        <v>39</v>
      </c>
      <c r="C41" s="128"/>
      <c r="D41" s="128"/>
      <c r="E41" s="128"/>
      <c r="F41" s="128"/>
      <c r="G41" s="128"/>
    </row>
    <row r="42" spans="1:7">
      <c r="A42" s="129">
        <f t="shared" si="0"/>
        <v>1</v>
      </c>
      <c r="B42" s="111">
        <f t="shared" si="1"/>
        <v>40</v>
      </c>
      <c r="C42" s="128"/>
      <c r="D42" s="128"/>
      <c r="E42" s="128"/>
      <c r="F42" s="128"/>
      <c r="G42" s="128"/>
    </row>
    <row r="43" spans="1:7">
      <c r="A43" s="129">
        <f t="shared" si="0"/>
        <v>1</v>
      </c>
      <c r="B43" s="111">
        <f t="shared" si="1"/>
        <v>41</v>
      </c>
      <c r="C43" s="128"/>
      <c r="D43" s="128"/>
      <c r="E43" s="128"/>
      <c r="F43" s="128"/>
      <c r="G43" s="128"/>
    </row>
    <row r="44" spans="1:7">
      <c r="A44" s="129">
        <f t="shared" si="0"/>
        <v>1</v>
      </c>
      <c r="B44" s="111">
        <f t="shared" si="1"/>
        <v>42</v>
      </c>
      <c r="C44" s="128"/>
      <c r="D44" s="128"/>
      <c r="E44" s="128"/>
      <c r="F44" s="128"/>
      <c r="G44" s="128"/>
    </row>
    <row r="45" spans="1:7">
      <c r="A45" s="129">
        <f t="shared" si="0"/>
        <v>1</v>
      </c>
      <c r="B45" s="112">
        <v>1</v>
      </c>
      <c r="C45" s="128"/>
      <c r="D45" s="128"/>
      <c r="E45" s="128"/>
      <c r="F45" s="128"/>
      <c r="G45" s="128"/>
    </row>
    <row r="46" spans="1:7">
      <c r="A46" s="129">
        <f t="shared" si="0"/>
        <v>1</v>
      </c>
      <c r="B46" s="112">
        <v>2</v>
      </c>
      <c r="C46" s="128"/>
      <c r="D46" s="128"/>
      <c r="E46" s="128"/>
      <c r="F46" s="128"/>
      <c r="G46" s="128"/>
    </row>
    <row r="47" spans="1:7">
      <c r="A47" s="129">
        <f t="shared" si="0"/>
        <v>1</v>
      </c>
      <c r="B47" s="112">
        <v>1</v>
      </c>
      <c r="C47" s="128"/>
      <c r="D47" s="128"/>
      <c r="E47" s="128"/>
      <c r="F47" s="128"/>
      <c r="G47" s="128"/>
    </row>
    <row r="48" spans="1:7">
      <c r="A48" s="129">
        <f t="shared" si="0"/>
        <v>1</v>
      </c>
      <c r="B48" s="112">
        <v>2</v>
      </c>
      <c r="C48" s="128"/>
      <c r="D48" s="128"/>
      <c r="E48" s="128"/>
      <c r="F48" s="128"/>
      <c r="G48" s="128"/>
    </row>
  </sheetData>
  <mergeCells count="2">
    <mergeCell ref="C1:D1"/>
    <mergeCell ref="E1:F1"/>
  </mergeCells>
  <phoneticPr fontId="14"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C5AEC-21BF-42A7-A337-36D9E42870E8}">
  <sheetPr codeName="Sheet7"/>
  <dimension ref="A1:K26"/>
  <sheetViews>
    <sheetView workbookViewId="0">
      <selection activeCell="B3" sqref="B3"/>
    </sheetView>
  </sheetViews>
  <sheetFormatPr defaultRowHeight="12.75"/>
  <cols>
    <col min="1" max="1" width="3" customWidth="1"/>
    <col min="2" max="7" width="21.28515625" customWidth="1"/>
    <col min="8" max="11" width="13.85546875" customWidth="1"/>
    <col min="12" max="12" width="3.140625" customWidth="1"/>
  </cols>
  <sheetData>
    <row r="1" spans="1:11" ht="37.5" customHeight="1">
      <c r="A1" s="29"/>
      <c r="B1" s="29" t="s">
        <v>33</v>
      </c>
    </row>
    <row r="2" spans="1:11" ht="15.75" customHeight="1">
      <c r="A2" s="29"/>
      <c r="B2" s="32" t="s">
        <v>18</v>
      </c>
      <c r="C2" s="32" t="s">
        <v>19</v>
      </c>
      <c r="D2" s="32" t="s">
        <v>20</v>
      </c>
      <c r="E2" s="32" t="s">
        <v>21</v>
      </c>
      <c r="F2" s="32" t="s">
        <v>22</v>
      </c>
      <c r="G2" s="32" t="s">
        <v>23</v>
      </c>
      <c r="H2" s="32" t="s">
        <v>24</v>
      </c>
      <c r="I2" s="32" t="s">
        <v>25</v>
      </c>
      <c r="J2" s="32" t="s">
        <v>26</v>
      </c>
      <c r="K2" s="32" t="s">
        <v>27</v>
      </c>
    </row>
    <row r="3" spans="1:11" ht="15">
      <c r="A3">
        <v>1</v>
      </c>
      <c r="B3" s="31"/>
      <c r="C3" s="28"/>
      <c r="D3" s="28"/>
      <c r="E3" s="28"/>
      <c r="F3" s="28"/>
      <c r="G3" s="28"/>
      <c r="H3" s="28"/>
      <c r="I3" s="28"/>
      <c r="J3" s="28"/>
      <c r="K3" s="28"/>
    </row>
    <row r="4" spans="1:11" ht="15">
      <c r="A4" s="6">
        <v>2</v>
      </c>
      <c r="B4" s="30"/>
      <c r="C4" s="27"/>
      <c r="D4" s="27"/>
      <c r="E4" s="27"/>
      <c r="F4" s="27"/>
      <c r="G4" s="27"/>
      <c r="H4" s="27"/>
      <c r="I4" s="27"/>
      <c r="J4" s="27"/>
      <c r="K4" s="27"/>
    </row>
    <row r="5" spans="1:11" ht="15">
      <c r="A5">
        <v>3</v>
      </c>
      <c r="B5" s="30"/>
      <c r="C5" s="27"/>
      <c r="D5" s="27"/>
      <c r="E5" s="27"/>
      <c r="F5" s="27"/>
      <c r="G5" s="27"/>
      <c r="H5" s="27"/>
      <c r="I5" s="27"/>
      <c r="J5" s="27"/>
      <c r="K5" s="27"/>
    </row>
    <row r="6" spans="1:11" ht="15">
      <c r="A6" s="6">
        <v>4</v>
      </c>
      <c r="B6" s="30"/>
      <c r="C6" s="27"/>
      <c r="D6" s="27"/>
      <c r="E6" s="27"/>
      <c r="F6" s="27"/>
      <c r="G6" s="27"/>
      <c r="H6" s="27"/>
      <c r="I6" s="27"/>
      <c r="J6" s="27"/>
      <c r="K6" s="27"/>
    </row>
    <row r="7" spans="1:11" ht="15">
      <c r="A7">
        <v>5</v>
      </c>
      <c r="B7" s="30"/>
      <c r="C7" s="27"/>
      <c r="D7" s="27"/>
      <c r="E7" s="27"/>
      <c r="F7" s="27"/>
      <c r="G7" s="27"/>
      <c r="H7" s="27"/>
      <c r="I7" s="27"/>
      <c r="J7" s="27"/>
      <c r="K7" s="27"/>
    </row>
    <row r="8" spans="1:11" ht="15">
      <c r="A8" s="6">
        <v>6</v>
      </c>
      <c r="B8" s="30"/>
      <c r="C8" s="27"/>
      <c r="D8" s="27"/>
      <c r="E8" s="27"/>
      <c r="F8" s="27"/>
      <c r="G8" s="27"/>
      <c r="H8" s="27"/>
      <c r="I8" s="27"/>
      <c r="J8" s="27"/>
      <c r="K8" s="27"/>
    </row>
    <row r="18" spans="1:1" ht="15">
      <c r="A18" s="6"/>
    </row>
    <row r="19" spans="1:1" ht="15" customHeight="1">
      <c r="A19" s="6"/>
    </row>
    <row r="20" spans="1:1" ht="15" customHeight="1"/>
    <row r="21" spans="1:1" ht="15" customHeight="1">
      <c r="A21" s="6"/>
    </row>
    <row r="22" spans="1:1" ht="15" customHeight="1">
      <c r="A22" s="6"/>
    </row>
    <row r="23" spans="1:1" ht="15" customHeight="1">
      <c r="A23" s="6"/>
    </row>
    <row r="24" spans="1:1" ht="15" customHeight="1"/>
    <row r="25" spans="1:1" ht="15" customHeight="1"/>
    <row r="26" spans="1:1" ht="15" customHeight="1"/>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7E6C3-19D2-4AC2-B5D5-730F78BFEE10}">
  <sheetPr codeName="Sheet8"/>
  <dimension ref="A1:A78"/>
  <sheetViews>
    <sheetView workbookViewId="0">
      <selection activeCell="A2" sqref="A2"/>
    </sheetView>
  </sheetViews>
  <sheetFormatPr defaultRowHeight="12.75"/>
  <cols>
    <col min="1" max="1" width="41.42578125" customWidth="1"/>
  </cols>
  <sheetData>
    <row r="1" spans="1:1" ht="25.5">
      <c r="A1" s="34" t="s">
        <v>32</v>
      </c>
    </row>
    <row r="2" spans="1:1" ht="18">
      <c r="A2" s="33"/>
    </row>
    <row r="3" spans="1:1" ht="18">
      <c r="A3" s="33"/>
    </row>
    <row r="4" spans="1:1" ht="18">
      <c r="A4" s="33"/>
    </row>
    <row r="5" spans="1:1" ht="18">
      <c r="A5" s="33"/>
    </row>
    <row r="6" spans="1:1" ht="18">
      <c r="A6" s="33"/>
    </row>
    <row r="7" spans="1:1" ht="18">
      <c r="A7" s="33"/>
    </row>
    <row r="8" spans="1:1" ht="18">
      <c r="A8" s="33"/>
    </row>
    <row r="9" spans="1:1" ht="18">
      <c r="A9" s="33"/>
    </row>
    <row r="10" spans="1:1" ht="18">
      <c r="A10" s="33"/>
    </row>
    <row r="11" spans="1:1" ht="18">
      <c r="A11" s="33"/>
    </row>
    <row r="12" spans="1:1" ht="18">
      <c r="A12" s="33"/>
    </row>
    <row r="13" spans="1:1" ht="18">
      <c r="A13" s="33"/>
    </row>
    <row r="14" spans="1:1" ht="18">
      <c r="A14" s="33"/>
    </row>
    <row r="15" spans="1:1" ht="18">
      <c r="A15" s="33"/>
    </row>
    <row r="16" spans="1:1" ht="18">
      <c r="A16" s="33"/>
    </row>
    <row r="17" spans="1:1" ht="18">
      <c r="A17" s="33"/>
    </row>
    <row r="18" spans="1:1" ht="18">
      <c r="A18" s="33"/>
    </row>
    <row r="19" spans="1:1" ht="18">
      <c r="A19" s="33"/>
    </row>
    <row r="20" spans="1:1" ht="18">
      <c r="A20" s="33"/>
    </row>
    <row r="21" spans="1:1" ht="18">
      <c r="A21" s="33"/>
    </row>
    <row r="22" spans="1:1" ht="18">
      <c r="A22" s="33"/>
    </row>
    <row r="23" spans="1:1" ht="18">
      <c r="A23" s="33"/>
    </row>
    <row r="24" spans="1:1" ht="18">
      <c r="A24" s="33"/>
    </row>
    <row r="25" spans="1:1" ht="18">
      <c r="A25" s="33"/>
    </row>
    <row r="26" spans="1:1" ht="18">
      <c r="A26" s="33"/>
    </row>
    <row r="27" spans="1:1" ht="18">
      <c r="A27" s="33"/>
    </row>
    <row r="28" spans="1:1" ht="18">
      <c r="A28" s="33"/>
    </row>
    <row r="29" spans="1:1" ht="18">
      <c r="A29" s="33"/>
    </row>
    <row r="30" spans="1:1" ht="18">
      <c r="A30" s="33"/>
    </row>
    <row r="31" spans="1:1" ht="18">
      <c r="A31" s="33"/>
    </row>
    <row r="32" spans="1:1" ht="18">
      <c r="A32" s="33"/>
    </row>
    <row r="33" spans="1:1" ht="18">
      <c r="A33" s="33"/>
    </row>
    <row r="34" spans="1:1" ht="18">
      <c r="A34" s="33"/>
    </row>
    <row r="35" spans="1:1" ht="18">
      <c r="A35" s="33"/>
    </row>
    <row r="36" spans="1:1" ht="18">
      <c r="A36" s="33"/>
    </row>
    <row r="37" spans="1:1" ht="18">
      <c r="A37" s="33"/>
    </row>
    <row r="38" spans="1:1" ht="18">
      <c r="A38" s="33"/>
    </row>
    <row r="39" spans="1:1" ht="18">
      <c r="A39" s="33"/>
    </row>
    <row r="40" spans="1:1" ht="18">
      <c r="A40" s="33"/>
    </row>
    <row r="41" spans="1:1" ht="18">
      <c r="A41" s="33"/>
    </row>
    <row r="42" spans="1:1" ht="18">
      <c r="A42" s="33"/>
    </row>
    <row r="43" spans="1:1" ht="18">
      <c r="A43" s="33"/>
    </row>
    <row r="44" spans="1:1" ht="18">
      <c r="A44" s="33"/>
    </row>
    <row r="45" spans="1:1" ht="18">
      <c r="A45" s="33"/>
    </row>
    <row r="46" spans="1:1" ht="18">
      <c r="A46" s="33"/>
    </row>
    <row r="47" spans="1:1" ht="18">
      <c r="A47" s="33"/>
    </row>
    <row r="48" spans="1:1" ht="18">
      <c r="A48" s="33"/>
    </row>
    <row r="49" spans="1:1" ht="18">
      <c r="A49" s="33"/>
    </row>
    <row r="50" spans="1:1" ht="18">
      <c r="A50" s="33"/>
    </row>
    <row r="51" spans="1:1" ht="18">
      <c r="A51" s="33"/>
    </row>
    <row r="52" spans="1:1" ht="18">
      <c r="A52" s="33"/>
    </row>
    <row r="53" spans="1:1" ht="18">
      <c r="A53" s="33"/>
    </row>
    <row r="54" spans="1:1" ht="18">
      <c r="A54" s="33"/>
    </row>
    <row r="55" spans="1:1" ht="18">
      <c r="A55" s="33"/>
    </row>
    <row r="56" spans="1:1" ht="18">
      <c r="A56" s="33"/>
    </row>
    <row r="57" spans="1:1" ht="18">
      <c r="A57" s="33"/>
    </row>
    <row r="58" spans="1:1" ht="18">
      <c r="A58" s="33"/>
    </row>
    <row r="59" spans="1:1" ht="18">
      <c r="A59" s="33"/>
    </row>
    <row r="60" spans="1:1" ht="18">
      <c r="A60" s="33"/>
    </row>
    <row r="61" spans="1:1" ht="18">
      <c r="A61" s="33"/>
    </row>
    <row r="62" spans="1:1" ht="18">
      <c r="A62" s="33"/>
    </row>
    <row r="63" spans="1:1" ht="18">
      <c r="A63" s="33"/>
    </row>
    <row r="64" spans="1:1" ht="18">
      <c r="A64" s="33"/>
    </row>
    <row r="65" spans="1:1" ht="18">
      <c r="A65" s="33"/>
    </row>
    <row r="66" spans="1:1" ht="18">
      <c r="A66" s="33"/>
    </row>
    <row r="67" spans="1:1" ht="18">
      <c r="A67" s="33"/>
    </row>
    <row r="68" spans="1:1" ht="18">
      <c r="A68" s="33"/>
    </row>
    <row r="69" spans="1:1" ht="18">
      <c r="A69" s="33"/>
    </row>
    <row r="70" spans="1:1" ht="18">
      <c r="A70" s="33"/>
    </row>
    <row r="71" spans="1:1" ht="18">
      <c r="A71" s="33"/>
    </row>
    <row r="72" spans="1:1" ht="18">
      <c r="A72" s="33"/>
    </row>
    <row r="73" spans="1:1" ht="18">
      <c r="A73" s="33"/>
    </row>
    <row r="74" spans="1:1" ht="18">
      <c r="A74" s="33"/>
    </row>
    <row r="75" spans="1:1" ht="18">
      <c r="A75" s="33"/>
    </row>
    <row r="76" spans="1:1" ht="18">
      <c r="A76" s="33"/>
    </row>
    <row r="77" spans="1:1" ht="18">
      <c r="A77" s="33"/>
    </row>
    <row r="78" spans="1:1" ht="18">
      <c r="A78" s="33"/>
    </row>
  </sheetData>
  <autoFilter ref="A1:A78" xr:uid="{DD03ADA4-D4C5-46BD-9138-EDFC035AA8EB}">
    <sortState ref="A2:A78">
      <sortCondition ref="A1:A78"/>
    </sortState>
  </autoFilter>
  <dataValidations count="1">
    <dataValidation type="list" allowBlank="1" showInputMessage="1" showErrorMessage="1" sqref="A70" xr:uid="{2951C52D-BFBC-4560-BF02-80631B8C909B}">
      <formula1>Team2A</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26073-DF1C-48E8-BAE7-8C05EF9F05EE}">
  <sheetPr codeName="Sheet9"/>
  <dimension ref="A1:C62"/>
  <sheetViews>
    <sheetView workbookViewId="0">
      <selection activeCell="D3" sqref="D3"/>
    </sheetView>
  </sheetViews>
  <sheetFormatPr defaultRowHeight="20.25"/>
  <cols>
    <col min="1" max="1" width="7" style="35" customWidth="1"/>
    <col min="2" max="3" width="39.7109375" style="35" bestFit="1" customWidth="1"/>
  </cols>
  <sheetData>
    <row r="1" spans="1:3">
      <c r="A1" s="38"/>
      <c r="B1" s="35" t="s">
        <v>39</v>
      </c>
      <c r="C1" s="35" t="s">
        <v>40</v>
      </c>
    </row>
    <row r="2" spans="1:3">
      <c r="A2" s="35">
        <v>1</v>
      </c>
      <c r="B2" s="39" t="str">
        <f ca="1">Scores1!D3</f>
        <v/>
      </c>
      <c r="C2" s="39" t="str">
        <f ca="1">Scores1!P3</f>
        <v/>
      </c>
    </row>
    <row r="3" spans="1:3">
      <c r="A3" s="35">
        <v>2</v>
      </c>
      <c r="B3" s="40" t="str">
        <f ca="1">_xlfn.IFNA(IF(HLOOKUP(B$2,Teams!$B$3:$K$8,$A3,FALSE)=0,"",HLOOKUP(B$2,Teams!$B$3:$K$8,$A3,FALSE)),"")</f>
        <v/>
      </c>
      <c r="C3" s="40" t="str">
        <f ca="1">_xlfn.IFNA(IF(HLOOKUP(C$2,Teams!$B$3:$K$8,$A3,FALSE)=0,"",HLOOKUP(C$2,Teams!$B$3:$K$8,$A3,FALSE)),"")</f>
        <v/>
      </c>
    </row>
    <row r="4" spans="1:3">
      <c r="A4" s="35">
        <v>3</v>
      </c>
      <c r="B4" s="40" t="str">
        <f ca="1">_xlfn.IFNA(IF(HLOOKUP(B$2,Teams!$B$3:$K$8,$A4,FALSE)=0,"",HLOOKUP(B$2,Teams!$B$3:$K$8,$A4,FALSE)),"")</f>
        <v/>
      </c>
      <c r="C4" s="40" t="str">
        <f ca="1">_xlfn.IFNA(IF(HLOOKUP(C$2,Teams!$B$3:$K$8,$A4,FALSE)=0,"",HLOOKUP(C$2,Teams!$B$3:$K$8,$A4,FALSE)),"")</f>
        <v/>
      </c>
    </row>
    <row r="5" spans="1:3">
      <c r="A5" s="35">
        <v>4</v>
      </c>
      <c r="B5" s="40" t="str">
        <f ca="1">_xlfn.IFNA(IF(HLOOKUP(B$2,Teams!$B$3:$K$8,$A5,FALSE)=0,"",HLOOKUP(B$2,Teams!$B$3:$K$8,$A5,FALSE)),"")</f>
        <v/>
      </c>
      <c r="C5" s="40" t="str">
        <f ca="1">_xlfn.IFNA(IF(HLOOKUP(C$2,Teams!$B$3:$K$8,$A5,FALSE)=0,"",HLOOKUP(C$2,Teams!$B$3:$K$8,$A5,FALSE)),"")</f>
        <v/>
      </c>
    </row>
    <row r="6" spans="1:3">
      <c r="A6" s="35">
        <v>5</v>
      </c>
      <c r="B6" s="40" t="str">
        <f ca="1">_xlfn.IFNA(IF(HLOOKUP(B$2,Teams!$B$3:$K$8,$A6,FALSE)=0,"",HLOOKUP(B$2,Teams!$B$3:$K$8,$A6,FALSE)),"")</f>
        <v/>
      </c>
      <c r="C6" s="40" t="str">
        <f ca="1">_xlfn.IFNA(IF(HLOOKUP(C$2,Teams!$B$3:$K$8,$A6,FALSE)=0,"",HLOOKUP(C$2,Teams!$B$3:$K$8,$A6,FALSE)),"")</f>
        <v/>
      </c>
    </row>
    <row r="7" spans="1:3">
      <c r="A7" s="35">
        <v>6</v>
      </c>
      <c r="B7" s="40" t="str">
        <f ca="1">_xlfn.IFNA(IF(HLOOKUP(B$2,Teams!$B$3:$K$8,$A7,FALSE)=0,"",HLOOKUP(B$2,Teams!$B$3:$K$8,$A7,FALSE)),"")</f>
        <v/>
      </c>
      <c r="C7" s="40" t="str">
        <f ca="1">_xlfn.IFNA(IF(HLOOKUP(C$2,Teams!$B$3:$K$8,$A7,FALSE)=0,"",HLOOKUP(C$2,Teams!$B$3:$K$8,$A7,FALSE)),"")</f>
        <v/>
      </c>
    </row>
    <row r="8" spans="1:3">
      <c r="B8" s="41" t="str">
        <f>IF(ISBLANK(Players!A2),"",Players!A2)</f>
        <v/>
      </c>
      <c r="C8" s="41" t="str">
        <f>IF(ISBLANK(Players!A2),"",Players!A2)</f>
        <v/>
      </c>
    </row>
    <row r="9" spans="1:3">
      <c r="B9" s="41" t="str">
        <f>IF(ISBLANK(Players!A3),"",Players!A3)</f>
        <v/>
      </c>
      <c r="C9" s="41" t="str">
        <f>IF(ISBLANK(Players!A3),"",Players!A3)</f>
        <v/>
      </c>
    </row>
    <row r="10" spans="1:3">
      <c r="B10" s="41" t="str">
        <f>IF(ISBLANK(Players!A4),"",Players!A4)</f>
        <v/>
      </c>
      <c r="C10" s="41" t="str">
        <f>IF(ISBLANK(Players!A4),"",Players!A4)</f>
        <v/>
      </c>
    </row>
    <row r="11" spans="1:3">
      <c r="B11" s="41" t="str">
        <f>IF(ISBLANK(Players!A5),"",Players!A5)</f>
        <v/>
      </c>
      <c r="C11" s="41" t="str">
        <f>IF(ISBLANK(Players!A5),"",Players!A5)</f>
        <v/>
      </c>
    </row>
    <row r="12" spans="1:3">
      <c r="B12" s="41" t="str">
        <f>IF(ISBLANK(Players!A6),"",Players!A6)</f>
        <v/>
      </c>
      <c r="C12" s="41" t="str">
        <f>IF(ISBLANK(Players!A6),"",Players!A6)</f>
        <v/>
      </c>
    </row>
    <row r="13" spans="1:3">
      <c r="B13" s="41" t="str">
        <f>IF(ISBLANK(Players!A7),"",Players!A7)</f>
        <v/>
      </c>
      <c r="C13" s="41" t="str">
        <f>IF(ISBLANK(Players!A7),"",Players!A7)</f>
        <v/>
      </c>
    </row>
    <row r="14" spans="1:3">
      <c r="B14" s="41" t="str">
        <f>IF(ISBLANK(Players!A8),"",Players!A8)</f>
        <v/>
      </c>
      <c r="C14" s="41" t="str">
        <f>IF(ISBLANK(Players!A8),"",Players!A8)</f>
        <v/>
      </c>
    </row>
    <row r="15" spans="1:3">
      <c r="B15" s="41" t="str">
        <f>IF(ISBLANK(Players!A9),"",Players!A9)</f>
        <v/>
      </c>
      <c r="C15" s="41" t="str">
        <f>IF(ISBLANK(Players!A9),"",Players!A9)</f>
        <v/>
      </c>
    </row>
    <row r="16" spans="1:3">
      <c r="B16" s="41" t="str">
        <f>IF(ISBLANK(Players!A10),"",Players!A10)</f>
        <v/>
      </c>
      <c r="C16" s="41" t="str">
        <f>IF(ISBLANK(Players!A10),"",Players!A10)</f>
        <v/>
      </c>
    </row>
    <row r="17" spans="2:3">
      <c r="B17" s="41" t="str">
        <f>IF(ISBLANK(Players!A11),"",Players!A11)</f>
        <v/>
      </c>
      <c r="C17" s="41" t="str">
        <f>IF(ISBLANK(Players!A11),"",Players!A11)</f>
        <v/>
      </c>
    </row>
    <row r="18" spans="2:3">
      <c r="B18" s="41" t="str">
        <f>IF(ISBLANK(Players!A12),"",Players!A12)</f>
        <v/>
      </c>
      <c r="C18" s="41" t="str">
        <f>IF(ISBLANK(Players!A12),"",Players!A12)</f>
        <v/>
      </c>
    </row>
    <row r="19" spans="2:3">
      <c r="B19" s="41" t="str">
        <f>IF(ISBLANK(Players!A13),"",Players!A13)</f>
        <v/>
      </c>
      <c r="C19" s="41" t="str">
        <f>IF(ISBLANK(Players!A13),"",Players!A13)</f>
        <v/>
      </c>
    </row>
    <row r="20" spans="2:3">
      <c r="B20" s="41" t="str">
        <f>IF(ISBLANK(Players!A14),"",Players!A14)</f>
        <v/>
      </c>
      <c r="C20" s="41" t="str">
        <f>IF(ISBLANK(Players!A14),"",Players!A14)</f>
        <v/>
      </c>
    </row>
    <row r="21" spans="2:3">
      <c r="B21" s="41" t="str">
        <f>IF(ISBLANK(Players!A15),"",Players!A15)</f>
        <v/>
      </c>
      <c r="C21" s="41" t="str">
        <f>IF(ISBLANK(Players!A15),"",Players!A15)</f>
        <v/>
      </c>
    </row>
    <row r="22" spans="2:3">
      <c r="B22" s="41" t="str">
        <f>IF(ISBLANK(Players!A16),"",Players!A16)</f>
        <v/>
      </c>
      <c r="C22" s="41" t="str">
        <f>IF(ISBLANK(Players!A16),"",Players!A16)</f>
        <v/>
      </c>
    </row>
    <row r="23" spans="2:3">
      <c r="B23" s="41" t="str">
        <f>IF(ISBLANK(Players!A17),"",Players!A17)</f>
        <v/>
      </c>
      <c r="C23" s="41" t="str">
        <f>IF(ISBLANK(Players!A17),"",Players!A17)</f>
        <v/>
      </c>
    </row>
    <row r="24" spans="2:3">
      <c r="B24" s="41" t="str">
        <f>IF(ISBLANK(Players!A18),"",Players!A18)</f>
        <v/>
      </c>
      <c r="C24" s="41" t="str">
        <f>IF(ISBLANK(Players!A18),"",Players!A18)</f>
        <v/>
      </c>
    </row>
    <row r="25" spans="2:3">
      <c r="B25" s="41" t="str">
        <f>IF(ISBLANK(Players!A19),"",Players!A19)</f>
        <v/>
      </c>
      <c r="C25" s="41" t="str">
        <f>IF(ISBLANK(Players!A19),"",Players!A19)</f>
        <v/>
      </c>
    </row>
    <row r="26" spans="2:3">
      <c r="B26" s="41" t="str">
        <f>IF(ISBLANK(Players!A20),"",Players!A20)</f>
        <v/>
      </c>
      <c r="C26" s="41" t="str">
        <f>IF(ISBLANK(Players!A20),"",Players!A20)</f>
        <v/>
      </c>
    </row>
    <row r="27" spans="2:3">
      <c r="B27" s="41" t="str">
        <f>IF(ISBLANK(Players!A21),"",Players!A21)</f>
        <v/>
      </c>
      <c r="C27" s="41" t="str">
        <f>IF(ISBLANK(Players!A21),"",Players!A21)</f>
        <v/>
      </c>
    </row>
    <row r="28" spans="2:3">
      <c r="B28" s="41" t="str">
        <f>IF(ISBLANK(Players!A22),"",Players!A22)</f>
        <v/>
      </c>
      <c r="C28" s="41" t="str">
        <f>IF(ISBLANK(Players!A22),"",Players!A22)</f>
        <v/>
      </c>
    </row>
    <row r="29" spans="2:3">
      <c r="B29" s="41" t="str">
        <f>IF(ISBLANK(Players!A23),"",Players!A23)</f>
        <v/>
      </c>
      <c r="C29" s="41" t="str">
        <f>IF(ISBLANK(Players!A23),"",Players!A23)</f>
        <v/>
      </c>
    </row>
    <row r="30" spans="2:3">
      <c r="B30" s="41" t="str">
        <f>IF(ISBLANK(Players!A24),"",Players!A24)</f>
        <v/>
      </c>
      <c r="C30" s="41" t="str">
        <f>IF(ISBLANK(Players!A24),"",Players!A24)</f>
        <v/>
      </c>
    </row>
    <row r="31" spans="2:3">
      <c r="B31" s="41" t="str">
        <f>IF(ISBLANK(Players!A25),"",Players!A25)</f>
        <v/>
      </c>
      <c r="C31" s="41" t="str">
        <f>IF(ISBLANK(Players!A25),"",Players!A25)</f>
        <v/>
      </c>
    </row>
    <row r="32" spans="2:3">
      <c r="B32" s="41" t="str">
        <f>IF(ISBLANK(Players!A26),"",Players!A26)</f>
        <v/>
      </c>
      <c r="C32" s="41" t="str">
        <f>IF(ISBLANK(Players!A26),"",Players!A26)</f>
        <v/>
      </c>
    </row>
    <row r="33" spans="2:3">
      <c r="B33" s="41" t="str">
        <f>IF(ISBLANK(Players!A27),"",Players!A27)</f>
        <v/>
      </c>
      <c r="C33" s="41" t="str">
        <f>IF(ISBLANK(Players!A27),"",Players!A27)</f>
        <v/>
      </c>
    </row>
    <row r="34" spans="2:3">
      <c r="B34" s="41" t="str">
        <f>IF(ISBLANK(Players!A28),"",Players!A28)</f>
        <v/>
      </c>
      <c r="C34" s="41" t="str">
        <f>IF(ISBLANK(Players!A28),"",Players!A28)</f>
        <v/>
      </c>
    </row>
    <row r="35" spans="2:3">
      <c r="B35" s="41" t="str">
        <f>IF(ISBLANK(Players!A29),"",Players!A29)</f>
        <v/>
      </c>
      <c r="C35" s="41" t="str">
        <f>IF(ISBLANK(Players!A29),"",Players!A29)</f>
        <v/>
      </c>
    </row>
    <row r="36" spans="2:3">
      <c r="B36" s="41" t="str">
        <f>IF(ISBLANK(Players!A30),"",Players!A30)</f>
        <v/>
      </c>
      <c r="C36" s="41" t="str">
        <f>IF(ISBLANK(Players!A30),"",Players!A30)</f>
        <v/>
      </c>
    </row>
    <row r="37" spans="2:3">
      <c r="B37" s="41" t="str">
        <f>IF(ISBLANK(Players!A31),"",Players!A31)</f>
        <v/>
      </c>
      <c r="C37" s="41" t="str">
        <f>IF(ISBLANK(Players!A31),"",Players!A31)</f>
        <v/>
      </c>
    </row>
    <row r="38" spans="2:3">
      <c r="B38" s="41" t="str">
        <f>IF(ISBLANK(Players!A32),"",Players!A32)</f>
        <v/>
      </c>
      <c r="C38" s="41" t="str">
        <f>IF(ISBLANK(Players!A32),"",Players!A32)</f>
        <v/>
      </c>
    </row>
    <row r="39" spans="2:3">
      <c r="B39" s="41" t="str">
        <f>IF(ISBLANK(Players!A33),"",Players!A33)</f>
        <v/>
      </c>
      <c r="C39" s="41" t="str">
        <f>IF(ISBLANK(Players!A33),"",Players!A33)</f>
        <v/>
      </c>
    </row>
    <row r="40" spans="2:3">
      <c r="B40" s="41" t="str">
        <f>IF(ISBLANK(Players!A34),"",Players!A34)</f>
        <v/>
      </c>
      <c r="C40" s="41" t="str">
        <f>IF(ISBLANK(Players!A34),"",Players!A34)</f>
        <v/>
      </c>
    </row>
    <row r="41" spans="2:3">
      <c r="B41" s="41" t="str">
        <f>IF(ISBLANK(Players!A35),"",Players!A35)</f>
        <v/>
      </c>
      <c r="C41" s="41" t="str">
        <f>IF(ISBLANK(Players!A35),"",Players!A35)</f>
        <v/>
      </c>
    </row>
    <row r="42" spans="2:3">
      <c r="B42" s="41" t="str">
        <f>IF(ISBLANK(Players!A36),"",Players!A36)</f>
        <v/>
      </c>
      <c r="C42" s="41" t="str">
        <f>IF(ISBLANK(Players!A36),"",Players!A36)</f>
        <v/>
      </c>
    </row>
    <row r="43" spans="2:3">
      <c r="B43" s="41" t="str">
        <f>IF(ISBLANK(Players!A37),"",Players!A37)</f>
        <v/>
      </c>
      <c r="C43" s="41" t="str">
        <f>IF(ISBLANK(Players!A37),"",Players!A37)</f>
        <v/>
      </c>
    </row>
    <row r="44" spans="2:3">
      <c r="B44" s="41" t="str">
        <f>IF(ISBLANK(Players!A38),"",Players!A38)</f>
        <v/>
      </c>
      <c r="C44" s="41" t="str">
        <f>IF(ISBLANK(Players!A38),"",Players!A38)</f>
        <v/>
      </c>
    </row>
    <row r="45" spans="2:3">
      <c r="B45" s="41" t="str">
        <f>IF(ISBLANK(Players!A39),"",Players!A39)</f>
        <v/>
      </c>
      <c r="C45" s="41" t="str">
        <f>IF(ISBLANK(Players!A39),"",Players!A39)</f>
        <v/>
      </c>
    </row>
    <row r="46" spans="2:3">
      <c r="B46" s="41" t="str">
        <f>IF(ISBLANK(Players!A40),"",Players!A40)</f>
        <v/>
      </c>
      <c r="C46" s="41" t="str">
        <f>IF(ISBLANK(Players!A40),"",Players!A40)</f>
        <v/>
      </c>
    </row>
    <row r="47" spans="2:3">
      <c r="B47" s="41" t="str">
        <f>IF(ISBLANK(Players!A41),"",Players!A41)</f>
        <v/>
      </c>
      <c r="C47" s="41" t="str">
        <f>IF(ISBLANK(Players!A41),"",Players!A41)</f>
        <v/>
      </c>
    </row>
    <row r="48" spans="2:3">
      <c r="B48" s="41" t="str">
        <f>IF(ISBLANK(Players!A42),"",Players!A42)</f>
        <v/>
      </c>
      <c r="C48" s="41" t="str">
        <f>IF(ISBLANK(Players!A42),"",Players!A42)</f>
        <v/>
      </c>
    </row>
    <row r="49" spans="2:3">
      <c r="B49" s="41" t="str">
        <f>IF(ISBLANK(Players!A43),"",Players!A43)</f>
        <v/>
      </c>
      <c r="C49" s="41" t="str">
        <f>IF(ISBLANK(Players!A43),"",Players!A43)</f>
        <v/>
      </c>
    </row>
    <row r="50" spans="2:3">
      <c r="B50" s="41" t="str">
        <f>IF(ISBLANK(Players!A44),"",Players!A44)</f>
        <v/>
      </c>
      <c r="C50" s="41" t="str">
        <f>IF(ISBLANK(Players!A44),"",Players!A44)</f>
        <v/>
      </c>
    </row>
    <row r="51" spans="2:3">
      <c r="B51" s="41" t="str">
        <f>IF(ISBLANK(Players!A45),"",Players!A45)</f>
        <v/>
      </c>
      <c r="C51" s="41" t="str">
        <f>IF(ISBLANK(Players!A45),"",Players!A45)</f>
        <v/>
      </c>
    </row>
    <row r="52" spans="2:3">
      <c r="B52" s="41" t="str">
        <f>IF(ISBLANK(Players!A46),"",Players!A46)</f>
        <v/>
      </c>
      <c r="C52" s="41" t="str">
        <f>IF(ISBLANK(Players!A46),"",Players!A46)</f>
        <v/>
      </c>
    </row>
    <row r="53" spans="2:3">
      <c r="B53" s="41" t="str">
        <f>IF(ISBLANK(Players!A47),"",Players!A47)</f>
        <v/>
      </c>
      <c r="C53" s="41" t="str">
        <f>IF(ISBLANK(Players!A47),"",Players!A47)</f>
        <v/>
      </c>
    </row>
    <row r="54" spans="2:3">
      <c r="B54" s="41" t="str">
        <f>IF(ISBLANK(Players!A48),"",Players!A48)</f>
        <v/>
      </c>
      <c r="C54" s="41" t="str">
        <f>IF(ISBLANK(Players!A48),"",Players!A48)</f>
        <v/>
      </c>
    </row>
    <row r="55" spans="2:3">
      <c r="B55" s="41" t="str">
        <f>IF(ISBLANK(Players!A49),"",Players!A49)</f>
        <v/>
      </c>
      <c r="C55" s="41" t="str">
        <f>IF(ISBLANK(Players!A49),"",Players!A49)</f>
        <v/>
      </c>
    </row>
    <row r="56" spans="2:3">
      <c r="B56" s="41" t="str">
        <f>IF(ISBLANK(Players!A50),"",Players!A50)</f>
        <v/>
      </c>
      <c r="C56" s="41" t="str">
        <f>IF(ISBLANK(Players!A50),"",Players!A50)</f>
        <v/>
      </c>
    </row>
    <row r="57" spans="2:3">
      <c r="B57" s="41" t="str">
        <f>IF(ISBLANK(Players!A51),"",Players!A51)</f>
        <v/>
      </c>
      <c r="C57" s="41" t="str">
        <f>IF(ISBLANK(Players!A51),"",Players!A51)</f>
        <v/>
      </c>
    </row>
    <row r="58" spans="2:3">
      <c r="B58" s="41" t="str">
        <f>IF(ISBLANK(Players!A52),"",Players!A52)</f>
        <v/>
      </c>
      <c r="C58" s="41" t="str">
        <f>IF(ISBLANK(Players!A52),"",Players!A52)</f>
        <v/>
      </c>
    </row>
    <row r="59" spans="2:3">
      <c r="B59" s="41" t="str">
        <f>IF(ISBLANK(Players!A53),"",Players!A53)</f>
        <v/>
      </c>
      <c r="C59" s="41" t="str">
        <f>IF(ISBLANK(Players!A53),"",Players!A53)</f>
        <v/>
      </c>
    </row>
    <row r="60" spans="2:3">
      <c r="B60" s="41" t="str">
        <f>IF(ISBLANK(Players!A54),"",Players!A54)</f>
        <v/>
      </c>
      <c r="C60" s="41" t="str">
        <f>IF(ISBLANK(Players!A54),"",Players!A54)</f>
        <v/>
      </c>
    </row>
    <row r="61" spans="2:3">
      <c r="B61" s="41" t="str">
        <f>IF(ISBLANK(Players!A55),"",Players!A55)</f>
        <v/>
      </c>
      <c r="C61" s="41" t="str">
        <f>IF(ISBLANK(Players!A55),"",Players!A55)</f>
        <v/>
      </c>
    </row>
    <row r="62" spans="2:3">
      <c r="B62" s="41" t="str">
        <f>IF(ISBLANK(Players!A56),"",Players!A56)</f>
        <v/>
      </c>
      <c r="C62" s="41" t="str">
        <f>IF(ISBLANK(Players!A56),"",Players!A56)</f>
        <v/>
      </c>
    </row>
  </sheetData>
  <pageMargins left="0.7" right="0.7" top="0.75" bottom="0.75" header="0.3" footer="0.3"/>
  <pageSetup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CA918-4366-4103-9F47-87561C60DD75}">
  <sheetPr codeName="Sheet10"/>
  <dimension ref="A1:C62"/>
  <sheetViews>
    <sheetView workbookViewId="0">
      <selection activeCell="E10" sqref="E10"/>
    </sheetView>
  </sheetViews>
  <sheetFormatPr defaultRowHeight="20.25"/>
  <cols>
    <col min="1" max="1" width="7" style="35" customWidth="1"/>
    <col min="2" max="3" width="39.7109375" style="35" bestFit="1" customWidth="1"/>
  </cols>
  <sheetData>
    <row r="1" spans="1:3">
      <c r="A1" s="38"/>
      <c r="B1" s="35" t="s">
        <v>39</v>
      </c>
      <c r="C1" s="35" t="s">
        <v>40</v>
      </c>
    </row>
    <row r="2" spans="1:3">
      <c r="A2" s="35">
        <v>1</v>
      </c>
      <c r="B2" s="39" t="str">
        <f ca="1">Scores2!D3</f>
        <v/>
      </c>
      <c r="C2" s="39" t="str">
        <f ca="1">Scores2!P3</f>
        <v/>
      </c>
    </row>
    <row r="3" spans="1:3">
      <c r="A3" s="35">
        <v>2</v>
      </c>
      <c r="B3" s="40" t="str">
        <f ca="1">_xlfn.IFNA(IF(HLOOKUP(B$2,Teams!$B$3:$K$8,$A3,FALSE)=0,"",HLOOKUP(B$2,Teams!$B$3:$K$8,$A3,FALSE)),"")</f>
        <v/>
      </c>
      <c r="C3" s="40" t="str">
        <f ca="1">_xlfn.IFNA(IF(HLOOKUP(C$2,Teams!$B$3:$K$8,$A3,FALSE)=0,"",HLOOKUP(C$2,Teams!$B$3:$K$8,$A3,FALSE)),"")</f>
        <v/>
      </c>
    </row>
    <row r="4" spans="1:3">
      <c r="A4" s="35">
        <v>3</v>
      </c>
      <c r="B4" s="40" t="str">
        <f ca="1">_xlfn.IFNA(IF(HLOOKUP(B$2,Teams!$B$3:$K$8,$A4,FALSE)=0,"",HLOOKUP(B$2,Teams!$B$3:$K$8,$A4,FALSE)),"")</f>
        <v/>
      </c>
      <c r="C4" s="40" t="str">
        <f ca="1">_xlfn.IFNA(IF(HLOOKUP(C$2,Teams!$B$3:$K$8,$A4,FALSE)=0,"",HLOOKUP(C$2,Teams!$B$3:$K$8,$A4,FALSE)),"")</f>
        <v/>
      </c>
    </row>
    <row r="5" spans="1:3">
      <c r="A5" s="35">
        <v>4</v>
      </c>
      <c r="B5" s="40" t="str">
        <f ca="1">_xlfn.IFNA(IF(HLOOKUP(B$2,Teams!$B$3:$K$8,$A5,FALSE)=0,"",HLOOKUP(B$2,Teams!$B$3:$K$8,$A5,FALSE)),"")</f>
        <v/>
      </c>
      <c r="C5" s="40" t="str">
        <f ca="1">_xlfn.IFNA(IF(HLOOKUP(C$2,Teams!$B$3:$K$8,$A5,FALSE)=0,"",HLOOKUP(C$2,Teams!$B$3:$K$8,$A5,FALSE)),"")</f>
        <v/>
      </c>
    </row>
    <row r="6" spans="1:3">
      <c r="A6" s="35">
        <v>5</v>
      </c>
      <c r="B6" s="40" t="str">
        <f ca="1">_xlfn.IFNA(IF(HLOOKUP(B$2,Teams!$B$3:$K$8,$A6,FALSE)=0,"",HLOOKUP(B$2,Teams!$B$3:$K$8,$A6,FALSE)),"")</f>
        <v/>
      </c>
      <c r="C6" s="40" t="str">
        <f ca="1">_xlfn.IFNA(IF(HLOOKUP(C$2,Teams!$B$3:$K$8,$A6,FALSE)=0,"",HLOOKUP(C$2,Teams!$B$3:$K$8,$A6,FALSE)),"")</f>
        <v/>
      </c>
    </row>
    <row r="7" spans="1:3">
      <c r="A7" s="35">
        <v>6</v>
      </c>
      <c r="B7" s="40" t="str">
        <f ca="1">_xlfn.IFNA(IF(HLOOKUP(B$2,Teams!$B$3:$K$8,$A7,FALSE)=0,"",HLOOKUP(B$2,Teams!$B$3:$K$8,$A7,FALSE)),"")</f>
        <v/>
      </c>
      <c r="C7" s="40" t="str">
        <f ca="1">_xlfn.IFNA(IF(HLOOKUP(C$2,Teams!$B$3:$K$8,$A7,FALSE)=0,"",HLOOKUP(C$2,Teams!$B$3:$K$8,$A7,FALSE)),"")</f>
        <v/>
      </c>
    </row>
    <row r="8" spans="1:3">
      <c r="B8" s="41" t="str">
        <f>IF(ISBLANK(Players!A2),"",Players!A2)</f>
        <v/>
      </c>
      <c r="C8" s="41" t="str">
        <f>IF(ISBLANK(Players!A2),"",Players!A2)</f>
        <v/>
      </c>
    </row>
    <row r="9" spans="1:3">
      <c r="B9" s="41" t="str">
        <f>IF(ISBLANK(Players!A3),"",Players!A3)</f>
        <v/>
      </c>
      <c r="C9" s="41" t="str">
        <f>IF(ISBLANK(Players!A3),"",Players!A3)</f>
        <v/>
      </c>
    </row>
    <row r="10" spans="1:3">
      <c r="B10" s="41" t="str">
        <f>IF(ISBLANK(Players!A4),"",Players!A4)</f>
        <v/>
      </c>
      <c r="C10" s="41" t="str">
        <f>IF(ISBLANK(Players!A4),"",Players!A4)</f>
        <v/>
      </c>
    </row>
    <row r="11" spans="1:3">
      <c r="B11" s="41" t="str">
        <f>IF(ISBLANK(Players!A5),"",Players!A5)</f>
        <v/>
      </c>
      <c r="C11" s="41" t="str">
        <f>IF(ISBLANK(Players!A5),"",Players!A5)</f>
        <v/>
      </c>
    </row>
    <row r="12" spans="1:3">
      <c r="B12" s="41" t="str">
        <f>IF(ISBLANK(Players!A6),"",Players!A6)</f>
        <v/>
      </c>
      <c r="C12" s="41" t="str">
        <f>IF(ISBLANK(Players!A6),"",Players!A6)</f>
        <v/>
      </c>
    </row>
    <row r="13" spans="1:3">
      <c r="B13" s="41" t="str">
        <f>IF(ISBLANK(Players!A7),"",Players!A7)</f>
        <v/>
      </c>
      <c r="C13" s="41" t="str">
        <f>IF(ISBLANK(Players!A7),"",Players!A7)</f>
        <v/>
      </c>
    </row>
    <row r="14" spans="1:3">
      <c r="B14" s="41" t="str">
        <f>IF(ISBLANK(Players!A8),"",Players!A8)</f>
        <v/>
      </c>
      <c r="C14" s="41" t="str">
        <f>IF(ISBLANK(Players!A8),"",Players!A8)</f>
        <v/>
      </c>
    </row>
    <row r="15" spans="1:3">
      <c r="B15" s="41" t="str">
        <f>IF(ISBLANK(Players!A9),"",Players!A9)</f>
        <v/>
      </c>
      <c r="C15" s="41" t="str">
        <f>IF(ISBLANK(Players!A9),"",Players!A9)</f>
        <v/>
      </c>
    </row>
    <row r="16" spans="1:3">
      <c r="B16" s="41" t="str">
        <f>IF(ISBLANK(Players!A10),"",Players!A10)</f>
        <v/>
      </c>
      <c r="C16" s="41" t="str">
        <f>IF(ISBLANK(Players!A10),"",Players!A10)</f>
        <v/>
      </c>
    </row>
    <row r="17" spans="2:3">
      <c r="B17" s="41" t="str">
        <f>IF(ISBLANK(Players!A11),"",Players!A11)</f>
        <v/>
      </c>
      <c r="C17" s="41" t="str">
        <f>IF(ISBLANK(Players!A11),"",Players!A11)</f>
        <v/>
      </c>
    </row>
    <row r="18" spans="2:3">
      <c r="B18" s="41" t="str">
        <f>IF(ISBLANK(Players!A12),"",Players!A12)</f>
        <v/>
      </c>
      <c r="C18" s="41" t="str">
        <f>IF(ISBLANK(Players!A12),"",Players!A12)</f>
        <v/>
      </c>
    </row>
    <row r="19" spans="2:3">
      <c r="B19" s="41" t="str">
        <f>IF(ISBLANK(Players!A13),"",Players!A13)</f>
        <v/>
      </c>
      <c r="C19" s="41" t="str">
        <f>IF(ISBLANK(Players!A13),"",Players!A13)</f>
        <v/>
      </c>
    </row>
    <row r="20" spans="2:3">
      <c r="B20" s="41" t="str">
        <f>IF(ISBLANK(Players!A14),"",Players!A14)</f>
        <v/>
      </c>
      <c r="C20" s="41" t="str">
        <f>IF(ISBLANK(Players!A14),"",Players!A14)</f>
        <v/>
      </c>
    </row>
    <row r="21" spans="2:3">
      <c r="B21" s="41" t="str">
        <f>IF(ISBLANK(Players!A15),"",Players!A15)</f>
        <v/>
      </c>
      <c r="C21" s="41" t="str">
        <f>IF(ISBLANK(Players!A15),"",Players!A15)</f>
        <v/>
      </c>
    </row>
    <row r="22" spans="2:3">
      <c r="B22" s="41" t="str">
        <f>IF(ISBLANK(Players!A16),"",Players!A16)</f>
        <v/>
      </c>
      <c r="C22" s="41" t="str">
        <f>IF(ISBLANK(Players!A16),"",Players!A16)</f>
        <v/>
      </c>
    </row>
    <row r="23" spans="2:3">
      <c r="B23" s="41" t="str">
        <f>IF(ISBLANK(Players!A17),"",Players!A17)</f>
        <v/>
      </c>
      <c r="C23" s="41" t="str">
        <f>IF(ISBLANK(Players!A17),"",Players!A17)</f>
        <v/>
      </c>
    </row>
    <row r="24" spans="2:3">
      <c r="B24" s="41" t="str">
        <f>IF(ISBLANK(Players!A18),"",Players!A18)</f>
        <v/>
      </c>
      <c r="C24" s="41" t="str">
        <f>IF(ISBLANK(Players!A18),"",Players!A18)</f>
        <v/>
      </c>
    </row>
    <row r="25" spans="2:3">
      <c r="B25" s="41" t="str">
        <f>IF(ISBLANK(Players!A19),"",Players!A19)</f>
        <v/>
      </c>
      <c r="C25" s="41" t="str">
        <f>IF(ISBLANK(Players!A19),"",Players!A19)</f>
        <v/>
      </c>
    </row>
    <row r="26" spans="2:3">
      <c r="B26" s="41" t="str">
        <f>IF(ISBLANK(Players!A20),"",Players!A20)</f>
        <v/>
      </c>
      <c r="C26" s="41" t="str">
        <f>IF(ISBLANK(Players!A20),"",Players!A20)</f>
        <v/>
      </c>
    </row>
    <row r="27" spans="2:3">
      <c r="B27" s="41" t="str">
        <f>IF(ISBLANK(Players!A21),"",Players!A21)</f>
        <v/>
      </c>
      <c r="C27" s="41" t="str">
        <f>IF(ISBLANK(Players!A21),"",Players!A21)</f>
        <v/>
      </c>
    </row>
    <row r="28" spans="2:3">
      <c r="B28" s="41" t="str">
        <f>IF(ISBLANK(Players!A22),"",Players!A22)</f>
        <v/>
      </c>
      <c r="C28" s="41" t="str">
        <f>IF(ISBLANK(Players!A22),"",Players!A22)</f>
        <v/>
      </c>
    </row>
    <row r="29" spans="2:3">
      <c r="B29" s="41" t="str">
        <f>IF(ISBLANK(Players!A23),"",Players!A23)</f>
        <v/>
      </c>
      <c r="C29" s="41" t="str">
        <f>IF(ISBLANK(Players!A23),"",Players!A23)</f>
        <v/>
      </c>
    </row>
    <row r="30" spans="2:3">
      <c r="B30" s="41" t="str">
        <f>IF(ISBLANK(Players!A24),"",Players!A24)</f>
        <v/>
      </c>
      <c r="C30" s="41" t="str">
        <f>IF(ISBLANK(Players!A24),"",Players!A24)</f>
        <v/>
      </c>
    </row>
    <row r="31" spans="2:3">
      <c r="B31" s="41" t="str">
        <f>IF(ISBLANK(Players!A25),"",Players!A25)</f>
        <v/>
      </c>
      <c r="C31" s="41" t="str">
        <f>IF(ISBLANK(Players!A25),"",Players!A25)</f>
        <v/>
      </c>
    </row>
    <row r="32" spans="2:3">
      <c r="B32" s="41" t="str">
        <f>IF(ISBLANK(Players!A26),"",Players!A26)</f>
        <v/>
      </c>
      <c r="C32" s="41" t="str">
        <f>IF(ISBLANK(Players!A26),"",Players!A26)</f>
        <v/>
      </c>
    </row>
    <row r="33" spans="2:3">
      <c r="B33" s="41" t="str">
        <f>IF(ISBLANK(Players!A27),"",Players!A27)</f>
        <v/>
      </c>
      <c r="C33" s="41" t="str">
        <f>IF(ISBLANK(Players!A27),"",Players!A27)</f>
        <v/>
      </c>
    </row>
    <row r="34" spans="2:3">
      <c r="B34" s="41" t="str">
        <f>IF(ISBLANK(Players!A28),"",Players!A28)</f>
        <v/>
      </c>
      <c r="C34" s="41" t="str">
        <f>IF(ISBLANK(Players!A28),"",Players!A28)</f>
        <v/>
      </c>
    </row>
    <row r="35" spans="2:3">
      <c r="B35" s="41" t="str">
        <f>IF(ISBLANK(Players!A29),"",Players!A29)</f>
        <v/>
      </c>
      <c r="C35" s="41" t="str">
        <f>IF(ISBLANK(Players!A29),"",Players!A29)</f>
        <v/>
      </c>
    </row>
    <row r="36" spans="2:3">
      <c r="B36" s="41" t="str">
        <f>IF(ISBLANK(Players!A30),"",Players!A30)</f>
        <v/>
      </c>
      <c r="C36" s="41" t="str">
        <f>IF(ISBLANK(Players!A30),"",Players!A30)</f>
        <v/>
      </c>
    </row>
    <row r="37" spans="2:3">
      <c r="B37" s="41" t="str">
        <f>IF(ISBLANK(Players!A31),"",Players!A31)</f>
        <v/>
      </c>
      <c r="C37" s="41" t="str">
        <f>IF(ISBLANK(Players!A31),"",Players!A31)</f>
        <v/>
      </c>
    </row>
    <row r="38" spans="2:3">
      <c r="B38" s="41" t="str">
        <f>IF(ISBLANK(Players!A32),"",Players!A32)</f>
        <v/>
      </c>
      <c r="C38" s="41" t="str">
        <f>IF(ISBLANK(Players!A32),"",Players!A32)</f>
        <v/>
      </c>
    </row>
    <row r="39" spans="2:3">
      <c r="B39" s="41" t="str">
        <f>IF(ISBLANK(Players!A33),"",Players!A33)</f>
        <v/>
      </c>
      <c r="C39" s="41" t="str">
        <f>IF(ISBLANK(Players!A33),"",Players!A33)</f>
        <v/>
      </c>
    </row>
    <row r="40" spans="2:3">
      <c r="B40" s="41" t="str">
        <f>IF(ISBLANK(Players!A34),"",Players!A34)</f>
        <v/>
      </c>
      <c r="C40" s="41" t="str">
        <f>IF(ISBLANK(Players!A34),"",Players!A34)</f>
        <v/>
      </c>
    </row>
    <row r="41" spans="2:3">
      <c r="B41" s="41" t="str">
        <f>IF(ISBLANK(Players!A35),"",Players!A35)</f>
        <v/>
      </c>
      <c r="C41" s="41" t="str">
        <f>IF(ISBLANK(Players!A35),"",Players!A35)</f>
        <v/>
      </c>
    </row>
    <row r="42" spans="2:3">
      <c r="B42" s="41" t="str">
        <f>IF(ISBLANK(Players!A36),"",Players!A36)</f>
        <v/>
      </c>
      <c r="C42" s="41" t="str">
        <f>IF(ISBLANK(Players!A36),"",Players!A36)</f>
        <v/>
      </c>
    </row>
    <row r="43" spans="2:3">
      <c r="B43" s="41" t="str">
        <f>IF(ISBLANK(Players!A37),"",Players!A37)</f>
        <v/>
      </c>
      <c r="C43" s="41" t="str">
        <f>IF(ISBLANK(Players!A37),"",Players!A37)</f>
        <v/>
      </c>
    </row>
    <row r="44" spans="2:3">
      <c r="B44" s="41" t="str">
        <f>IF(ISBLANK(Players!A38),"",Players!A38)</f>
        <v/>
      </c>
      <c r="C44" s="41" t="str">
        <f>IF(ISBLANK(Players!A38),"",Players!A38)</f>
        <v/>
      </c>
    </row>
    <row r="45" spans="2:3">
      <c r="B45" s="41" t="str">
        <f>IF(ISBLANK(Players!A39),"",Players!A39)</f>
        <v/>
      </c>
      <c r="C45" s="41" t="str">
        <f>IF(ISBLANK(Players!A39),"",Players!A39)</f>
        <v/>
      </c>
    </row>
    <row r="46" spans="2:3">
      <c r="B46" s="41" t="str">
        <f>IF(ISBLANK(Players!A40),"",Players!A40)</f>
        <v/>
      </c>
      <c r="C46" s="41" t="str">
        <f>IF(ISBLANK(Players!A40),"",Players!A40)</f>
        <v/>
      </c>
    </row>
    <row r="47" spans="2:3">
      <c r="B47" s="41" t="str">
        <f>IF(ISBLANK(Players!A41),"",Players!A41)</f>
        <v/>
      </c>
      <c r="C47" s="41" t="str">
        <f>IF(ISBLANK(Players!A41),"",Players!A41)</f>
        <v/>
      </c>
    </row>
    <row r="48" spans="2:3">
      <c r="B48" s="41" t="str">
        <f>IF(ISBLANK(Players!A42),"",Players!A42)</f>
        <v/>
      </c>
      <c r="C48" s="41" t="str">
        <f>IF(ISBLANK(Players!A42),"",Players!A42)</f>
        <v/>
      </c>
    </row>
    <row r="49" spans="2:3">
      <c r="B49" s="41" t="str">
        <f>IF(ISBLANK(Players!A43),"",Players!A43)</f>
        <v/>
      </c>
      <c r="C49" s="41" t="str">
        <f>IF(ISBLANK(Players!A43),"",Players!A43)</f>
        <v/>
      </c>
    </row>
    <row r="50" spans="2:3">
      <c r="B50" s="41" t="str">
        <f>IF(ISBLANK(Players!A44),"",Players!A44)</f>
        <v/>
      </c>
      <c r="C50" s="41" t="str">
        <f>IF(ISBLANK(Players!A44),"",Players!A44)</f>
        <v/>
      </c>
    </row>
    <row r="51" spans="2:3">
      <c r="B51" s="41" t="str">
        <f>IF(ISBLANK(Players!A45),"",Players!A45)</f>
        <v/>
      </c>
      <c r="C51" s="41" t="str">
        <f>IF(ISBLANK(Players!A45),"",Players!A45)</f>
        <v/>
      </c>
    </row>
    <row r="52" spans="2:3">
      <c r="B52" s="41" t="str">
        <f>IF(ISBLANK(Players!A46),"",Players!A46)</f>
        <v/>
      </c>
      <c r="C52" s="41" t="str">
        <f>IF(ISBLANK(Players!A46),"",Players!A46)</f>
        <v/>
      </c>
    </row>
    <row r="53" spans="2:3">
      <c r="B53" s="41" t="str">
        <f>IF(ISBLANK(Players!A47),"",Players!A47)</f>
        <v/>
      </c>
      <c r="C53" s="41" t="str">
        <f>IF(ISBLANK(Players!A47),"",Players!A47)</f>
        <v/>
      </c>
    </row>
    <row r="54" spans="2:3">
      <c r="B54" s="41" t="str">
        <f>IF(ISBLANK(Players!A48),"",Players!A48)</f>
        <v/>
      </c>
      <c r="C54" s="41" t="str">
        <f>IF(ISBLANK(Players!A48),"",Players!A48)</f>
        <v/>
      </c>
    </row>
    <row r="55" spans="2:3">
      <c r="B55" s="41" t="str">
        <f>IF(ISBLANK(Players!A49),"",Players!A49)</f>
        <v/>
      </c>
      <c r="C55" s="41" t="str">
        <f>IF(ISBLANK(Players!A49),"",Players!A49)</f>
        <v/>
      </c>
    </row>
    <row r="56" spans="2:3">
      <c r="B56" s="41" t="str">
        <f>IF(ISBLANK(Players!A50),"",Players!A50)</f>
        <v/>
      </c>
      <c r="C56" s="41" t="str">
        <f>IF(ISBLANK(Players!A50),"",Players!A50)</f>
        <v/>
      </c>
    </row>
    <row r="57" spans="2:3">
      <c r="B57" s="41" t="str">
        <f>IF(ISBLANK(Players!A51),"",Players!A51)</f>
        <v/>
      </c>
      <c r="C57" s="41" t="str">
        <f>IF(ISBLANK(Players!A51),"",Players!A51)</f>
        <v/>
      </c>
    </row>
    <row r="58" spans="2:3">
      <c r="B58" s="41" t="str">
        <f>IF(ISBLANK(Players!A52),"",Players!A52)</f>
        <v/>
      </c>
      <c r="C58" s="41" t="str">
        <f>IF(ISBLANK(Players!A52),"",Players!A52)</f>
        <v/>
      </c>
    </row>
    <row r="59" spans="2:3">
      <c r="B59" s="41" t="str">
        <f>IF(ISBLANK(Players!A53),"",Players!A53)</f>
        <v/>
      </c>
      <c r="C59" s="41" t="str">
        <f>IF(ISBLANK(Players!A53),"",Players!A53)</f>
        <v/>
      </c>
    </row>
    <row r="60" spans="2:3">
      <c r="B60" s="41" t="str">
        <f>IF(ISBLANK(Players!A54),"",Players!A54)</f>
        <v/>
      </c>
      <c r="C60" s="41" t="str">
        <f>IF(ISBLANK(Players!A54),"",Players!A54)</f>
        <v/>
      </c>
    </row>
    <row r="61" spans="2:3">
      <c r="B61" s="41" t="str">
        <f>IF(ISBLANK(Players!A55),"",Players!A55)</f>
        <v/>
      </c>
      <c r="C61" s="41" t="str">
        <f>IF(ISBLANK(Players!A55),"",Players!A55)</f>
        <v/>
      </c>
    </row>
    <row r="62" spans="2:3">
      <c r="B62" s="41" t="str">
        <f>IF(ISBLANK(Players!A56),"",Players!A56)</f>
        <v/>
      </c>
      <c r="C62" s="41" t="str">
        <f>IF(ISBLANK(Players!A56),"",Players!A56)</f>
        <v/>
      </c>
    </row>
  </sheetData>
  <pageMargins left="0.7" right="0.7" top="0.75" bottom="0.75" header="0.3" footer="0.3"/>
  <pageSetup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A71F5-C580-47F8-8D7F-1514D8523646}">
  <sheetPr codeName="Sheet11"/>
  <dimension ref="A1:C62"/>
  <sheetViews>
    <sheetView workbookViewId="0">
      <selection activeCell="C2" sqref="C2"/>
    </sheetView>
  </sheetViews>
  <sheetFormatPr defaultRowHeight="20.25"/>
  <cols>
    <col min="1" max="1" width="7" style="35" customWidth="1"/>
    <col min="2" max="3" width="39.7109375" style="35" bestFit="1" customWidth="1"/>
  </cols>
  <sheetData>
    <row r="1" spans="1:3">
      <c r="A1" s="38"/>
      <c r="B1" s="35" t="s">
        <v>39</v>
      </c>
      <c r="C1" s="35" t="s">
        <v>40</v>
      </c>
    </row>
    <row r="2" spans="1:3">
      <c r="A2" s="35">
        <v>1</v>
      </c>
      <c r="B2" s="39" t="str">
        <f ca="1">Scores3!D3</f>
        <v/>
      </c>
      <c r="C2" s="39" t="str">
        <f ca="1">Scores3!P3</f>
        <v/>
      </c>
    </row>
    <row r="3" spans="1:3">
      <c r="A3" s="35">
        <v>2</v>
      </c>
      <c r="B3" s="40" t="str">
        <f ca="1">_xlfn.IFNA(IF(HLOOKUP(B$2,Teams!$B$3:$K$8,$A3,FALSE)=0,"",HLOOKUP(B$2,Teams!$B$3:$K$8,$A3,FALSE)),"")</f>
        <v/>
      </c>
      <c r="C3" s="40" t="str">
        <f ca="1">_xlfn.IFNA(IF(HLOOKUP(C$2,Teams!$B$3:$K$8,$A3,FALSE)=0,"",HLOOKUP(C$2,Teams!$B$3:$K$8,$A3,FALSE)),"")</f>
        <v/>
      </c>
    </row>
    <row r="4" spans="1:3">
      <c r="A4" s="35">
        <v>3</v>
      </c>
      <c r="B4" s="40" t="str">
        <f ca="1">_xlfn.IFNA(IF(HLOOKUP(B$2,Teams!$B$3:$K$8,$A4,FALSE)=0,"",HLOOKUP(B$2,Teams!$B$3:$K$8,$A4,FALSE)),"")</f>
        <v/>
      </c>
      <c r="C4" s="40" t="str">
        <f ca="1">_xlfn.IFNA(IF(HLOOKUP(C$2,Teams!$B$3:$K$8,$A4,FALSE)=0,"",HLOOKUP(C$2,Teams!$B$3:$K$8,$A4,FALSE)),"")</f>
        <v/>
      </c>
    </row>
    <row r="5" spans="1:3">
      <c r="A5" s="35">
        <v>4</v>
      </c>
      <c r="B5" s="40" t="str">
        <f ca="1">_xlfn.IFNA(IF(HLOOKUP(B$2,Teams!$B$3:$K$8,$A5,FALSE)=0,"",HLOOKUP(B$2,Teams!$B$3:$K$8,$A5,FALSE)),"")</f>
        <v/>
      </c>
      <c r="C5" s="40" t="str">
        <f ca="1">_xlfn.IFNA(IF(HLOOKUP(C$2,Teams!$B$3:$K$8,$A5,FALSE)=0,"",HLOOKUP(C$2,Teams!$B$3:$K$8,$A5,FALSE)),"")</f>
        <v/>
      </c>
    </row>
    <row r="6" spans="1:3">
      <c r="A6" s="35">
        <v>5</v>
      </c>
      <c r="B6" s="40" t="str">
        <f ca="1">_xlfn.IFNA(IF(HLOOKUP(B$2,Teams!$B$3:$K$8,$A6,FALSE)=0,"",HLOOKUP(B$2,Teams!$B$3:$K$8,$A6,FALSE)),"")</f>
        <v/>
      </c>
      <c r="C6" s="40" t="str">
        <f ca="1">_xlfn.IFNA(IF(HLOOKUP(C$2,Teams!$B$3:$K$8,$A6,FALSE)=0,"",HLOOKUP(C$2,Teams!$B$3:$K$8,$A6,FALSE)),"")</f>
        <v/>
      </c>
    </row>
    <row r="7" spans="1:3">
      <c r="A7" s="35">
        <v>6</v>
      </c>
      <c r="B7" s="40" t="str">
        <f ca="1">_xlfn.IFNA(IF(HLOOKUP(B$2,Teams!$B$3:$K$8,$A7,FALSE)=0,"",HLOOKUP(B$2,Teams!$B$3:$K$8,$A7,FALSE)),"")</f>
        <v/>
      </c>
      <c r="C7" s="40" t="str">
        <f ca="1">_xlfn.IFNA(IF(HLOOKUP(C$2,Teams!$B$3:$K$8,$A7,FALSE)=0,"",HLOOKUP(C$2,Teams!$B$3:$K$8,$A7,FALSE)),"")</f>
        <v/>
      </c>
    </row>
    <row r="8" spans="1:3">
      <c r="B8" s="41" t="str">
        <f>IF(ISBLANK(Players!A2),"",Players!A2)</f>
        <v/>
      </c>
      <c r="C8" s="41" t="str">
        <f>IF(ISBLANK(Players!A2),"",Players!A2)</f>
        <v/>
      </c>
    </row>
    <row r="9" spans="1:3">
      <c r="B9" s="41" t="str">
        <f>IF(ISBLANK(Players!A3),"",Players!A3)</f>
        <v/>
      </c>
      <c r="C9" s="41" t="str">
        <f>IF(ISBLANK(Players!A3),"",Players!A3)</f>
        <v/>
      </c>
    </row>
    <row r="10" spans="1:3">
      <c r="B10" s="41" t="str">
        <f>IF(ISBLANK(Players!A4),"",Players!A4)</f>
        <v/>
      </c>
      <c r="C10" s="41" t="str">
        <f>IF(ISBLANK(Players!A4),"",Players!A4)</f>
        <v/>
      </c>
    </row>
    <row r="11" spans="1:3">
      <c r="B11" s="41" t="str">
        <f>IF(ISBLANK(Players!A5),"",Players!A5)</f>
        <v/>
      </c>
      <c r="C11" s="41" t="str">
        <f>IF(ISBLANK(Players!A5),"",Players!A5)</f>
        <v/>
      </c>
    </row>
    <row r="12" spans="1:3">
      <c r="B12" s="41" t="str">
        <f>IF(ISBLANK(Players!A6),"",Players!A6)</f>
        <v/>
      </c>
      <c r="C12" s="41" t="str">
        <f>IF(ISBLANK(Players!A6),"",Players!A6)</f>
        <v/>
      </c>
    </row>
    <row r="13" spans="1:3">
      <c r="B13" s="41" t="str">
        <f>IF(ISBLANK(Players!A7),"",Players!A7)</f>
        <v/>
      </c>
      <c r="C13" s="41" t="str">
        <f>IF(ISBLANK(Players!A7),"",Players!A7)</f>
        <v/>
      </c>
    </row>
    <row r="14" spans="1:3">
      <c r="B14" s="41" t="str">
        <f>IF(ISBLANK(Players!A8),"",Players!A8)</f>
        <v/>
      </c>
      <c r="C14" s="41" t="str">
        <f>IF(ISBLANK(Players!A8),"",Players!A8)</f>
        <v/>
      </c>
    </row>
    <row r="15" spans="1:3">
      <c r="B15" s="41" t="str">
        <f>IF(ISBLANK(Players!A9),"",Players!A9)</f>
        <v/>
      </c>
      <c r="C15" s="41" t="str">
        <f>IF(ISBLANK(Players!A9),"",Players!A9)</f>
        <v/>
      </c>
    </row>
    <row r="16" spans="1:3">
      <c r="B16" s="41" t="str">
        <f>IF(ISBLANK(Players!A10),"",Players!A10)</f>
        <v/>
      </c>
      <c r="C16" s="41" t="str">
        <f>IF(ISBLANK(Players!A10),"",Players!A10)</f>
        <v/>
      </c>
    </row>
    <row r="17" spans="2:3">
      <c r="B17" s="41" t="str">
        <f>IF(ISBLANK(Players!A11),"",Players!A11)</f>
        <v/>
      </c>
      <c r="C17" s="41" t="str">
        <f>IF(ISBLANK(Players!A11),"",Players!A11)</f>
        <v/>
      </c>
    </row>
    <row r="18" spans="2:3">
      <c r="B18" s="41" t="str">
        <f>IF(ISBLANK(Players!A12),"",Players!A12)</f>
        <v/>
      </c>
      <c r="C18" s="41" t="str">
        <f>IF(ISBLANK(Players!A12),"",Players!A12)</f>
        <v/>
      </c>
    </row>
    <row r="19" spans="2:3">
      <c r="B19" s="41" t="str">
        <f>IF(ISBLANK(Players!A13),"",Players!A13)</f>
        <v/>
      </c>
      <c r="C19" s="41" t="str">
        <f>IF(ISBLANK(Players!A13),"",Players!A13)</f>
        <v/>
      </c>
    </row>
    <row r="20" spans="2:3">
      <c r="B20" s="41" t="str">
        <f>IF(ISBLANK(Players!A14),"",Players!A14)</f>
        <v/>
      </c>
      <c r="C20" s="41" t="str">
        <f>IF(ISBLANK(Players!A14),"",Players!A14)</f>
        <v/>
      </c>
    </row>
    <row r="21" spans="2:3">
      <c r="B21" s="41" t="str">
        <f>IF(ISBLANK(Players!A15),"",Players!A15)</f>
        <v/>
      </c>
      <c r="C21" s="41" t="str">
        <f>IF(ISBLANK(Players!A15),"",Players!A15)</f>
        <v/>
      </c>
    </row>
    <row r="22" spans="2:3">
      <c r="B22" s="41" t="str">
        <f>IF(ISBLANK(Players!A16),"",Players!A16)</f>
        <v/>
      </c>
      <c r="C22" s="41" t="str">
        <f>IF(ISBLANK(Players!A16),"",Players!A16)</f>
        <v/>
      </c>
    </row>
    <row r="23" spans="2:3">
      <c r="B23" s="41" t="str">
        <f>IF(ISBLANK(Players!A17),"",Players!A17)</f>
        <v/>
      </c>
      <c r="C23" s="41" t="str">
        <f>IF(ISBLANK(Players!A17),"",Players!A17)</f>
        <v/>
      </c>
    </row>
    <row r="24" spans="2:3">
      <c r="B24" s="41" t="str">
        <f>IF(ISBLANK(Players!A18),"",Players!A18)</f>
        <v/>
      </c>
      <c r="C24" s="41" t="str">
        <f>IF(ISBLANK(Players!A18),"",Players!A18)</f>
        <v/>
      </c>
    </row>
    <row r="25" spans="2:3">
      <c r="B25" s="41" t="str">
        <f>IF(ISBLANK(Players!A19),"",Players!A19)</f>
        <v/>
      </c>
      <c r="C25" s="41" t="str">
        <f>IF(ISBLANK(Players!A19),"",Players!A19)</f>
        <v/>
      </c>
    </row>
    <row r="26" spans="2:3">
      <c r="B26" s="41" t="str">
        <f>IF(ISBLANK(Players!A20),"",Players!A20)</f>
        <v/>
      </c>
      <c r="C26" s="41" t="str">
        <f>IF(ISBLANK(Players!A20),"",Players!A20)</f>
        <v/>
      </c>
    </row>
    <row r="27" spans="2:3">
      <c r="B27" s="41" t="str">
        <f>IF(ISBLANK(Players!A21),"",Players!A21)</f>
        <v/>
      </c>
      <c r="C27" s="41" t="str">
        <f>IF(ISBLANK(Players!A21),"",Players!A21)</f>
        <v/>
      </c>
    </row>
    <row r="28" spans="2:3">
      <c r="B28" s="41" t="str">
        <f>IF(ISBLANK(Players!A22),"",Players!A22)</f>
        <v/>
      </c>
      <c r="C28" s="41" t="str">
        <f>IF(ISBLANK(Players!A22),"",Players!A22)</f>
        <v/>
      </c>
    </row>
    <row r="29" spans="2:3">
      <c r="B29" s="41" t="str">
        <f>IF(ISBLANK(Players!A23),"",Players!A23)</f>
        <v/>
      </c>
      <c r="C29" s="41" t="str">
        <f>IF(ISBLANK(Players!A23),"",Players!A23)</f>
        <v/>
      </c>
    </row>
    <row r="30" spans="2:3">
      <c r="B30" s="41" t="str">
        <f>IF(ISBLANK(Players!A24),"",Players!A24)</f>
        <v/>
      </c>
      <c r="C30" s="41" t="str">
        <f>IF(ISBLANK(Players!A24),"",Players!A24)</f>
        <v/>
      </c>
    </row>
    <row r="31" spans="2:3">
      <c r="B31" s="41" t="str">
        <f>IF(ISBLANK(Players!A25),"",Players!A25)</f>
        <v/>
      </c>
      <c r="C31" s="41" t="str">
        <f>IF(ISBLANK(Players!A25),"",Players!A25)</f>
        <v/>
      </c>
    </row>
    <row r="32" spans="2:3">
      <c r="B32" s="41" t="str">
        <f>IF(ISBLANK(Players!A26),"",Players!A26)</f>
        <v/>
      </c>
      <c r="C32" s="41" t="str">
        <f>IF(ISBLANK(Players!A26),"",Players!A26)</f>
        <v/>
      </c>
    </row>
    <row r="33" spans="2:3">
      <c r="B33" s="41" t="str">
        <f>IF(ISBLANK(Players!A27),"",Players!A27)</f>
        <v/>
      </c>
      <c r="C33" s="41" t="str">
        <f>IF(ISBLANK(Players!A27),"",Players!A27)</f>
        <v/>
      </c>
    </row>
    <row r="34" spans="2:3">
      <c r="B34" s="41" t="str">
        <f>IF(ISBLANK(Players!A28),"",Players!A28)</f>
        <v/>
      </c>
      <c r="C34" s="41" t="str">
        <f>IF(ISBLANK(Players!A28),"",Players!A28)</f>
        <v/>
      </c>
    </row>
    <row r="35" spans="2:3">
      <c r="B35" s="41" t="str">
        <f>IF(ISBLANK(Players!A29),"",Players!A29)</f>
        <v/>
      </c>
      <c r="C35" s="41" t="str">
        <f>IF(ISBLANK(Players!A29),"",Players!A29)</f>
        <v/>
      </c>
    </row>
    <row r="36" spans="2:3">
      <c r="B36" s="41" t="str">
        <f>IF(ISBLANK(Players!A30),"",Players!A30)</f>
        <v/>
      </c>
      <c r="C36" s="41" t="str">
        <f>IF(ISBLANK(Players!A30),"",Players!A30)</f>
        <v/>
      </c>
    </row>
    <row r="37" spans="2:3">
      <c r="B37" s="41" t="str">
        <f>IF(ISBLANK(Players!A31),"",Players!A31)</f>
        <v/>
      </c>
      <c r="C37" s="41" t="str">
        <f>IF(ISBLANK(Players!A31),"",Players!A31)</f>
        <v/>
      </c>
    </row>
    <row r="38" spans="2:3">
      <c r="B38" s="41" t="str">
        <f>IF(ISBLANK(Players!A32),"",Players!A32)</f>
        <v/>
      </c>
      <c r="C38" s="41" t="str">
        <f>IF(ISBLANK(Players!A32),"",Players!A32)</f>
        <v/>
      </c>
    </row>
    <row r="39" spans="2:3">
      <c r="B39" s="41" t="str">
        <f>IF(ISBLANK(Players!A33),"",Players!A33)</f>
        <v/>
      </c>
      <c r="C39" s="41" t="str">
        <f>IF(ISBLANK(Players!A33),"",Players!A33)</f>
        <v/>
      </c>
    </row>
    <row r="40" spans="2:3">
      <c r="B40" s="41" t="str">
        <f>IF(ISBLANK(Players!A34),"",Players!A34)</f>
        <v/>
      </c>
      <c r="C40" s="41" t="str">
        <f>IF(ISBLANK(Players!A34),"",Players!A34)</f>
        <v/>
      </c>
    </row>
    <row r="41" spans="2:3">
      <c r="B41" s="41" t="str">
        <f>IF(ISBLANK(Players!A35),"",Players!A35)</f>
        <v/>
      </c>
      <c r="C41" s="41" t="str">
        <f>IF(ISBLANK(Players!A35),"",Players!A35)</f>
        <v/>
      </c>
    </row>
    <row r="42" spans="2:3">
      <c r="B42" s="41" t="str">
        <f>IF(ISBLANK(Players!A36),"",Players!A36)</f>
        <v/>
      </c>
      <c r="C42" s="41" t="str">
        <f>IF(ISBLANK(Players!A36),"",Players!A36)</f>
        <v/>
      </c>
    </row>
    <row r="43" spans="2:3">
      <c r="B43" s="41" t="str">
        <f>IF(ISBLANK(Players!A37),"",Players!A37)</f>
        <v/>
      </c>
      <c r="C43" s="41" t="str">
        <f>IF(ISBLANK(Players!A37),"",Players!A37)</f>
        <v/>
      </c>
    </row>
    <row r="44" spans="2:3">
      <c r="B44" s="41" t="str">
        <f>IF(ISBLANK(Players!A38),"",Players!A38)</f>
        <v/>
      </c>
      <c r="C44" s="41" t="str">
        <f>IF(ISBLANK(Players!A38),"",Players!A38)</f>
        <v/>
      </c>
    </row>
    <row r="45" spans="2:3">
      <c r="B45" s="41" t="str">
        <f>IF(ISBLANK(Players!A39),"",Players!A39)</f>
        <v/>
      </c>
      <c r="C45" s="41" t="str">
        <f>IF(ISBLANK(Players!A39),"",Players!A39)</f>
        <v/>
      </c>
    </row>
    <row r="46" spans="2:3">
      <c r="B46" s="41" t="str">
        <f>IF(ISBLANK(Players!A40),"",Players!A40)</f>
        <v/>
      </c>
      <c r="C46" s="41" t="str">
        <f>IF(ISBLANK(Players!A40),"",Players!A40)</f>
        <v/>
      </c>
    </row>
    <row r="47" spans="2:3">
      <c r="B47" s="41" t="str">
        <f>IF(ISBLANK(Players!A41),"",Players!A41)</f>
        <v/>
      </c>
      <c r="C47" s="41" t="str">
        <f>IF(ISBLANK(Players!A41),"",Players!A41)</f>
        <v/>
      </c>
    </row>
    <row r="48" spans="2:3">
      <c r="B48" s="41" t="str">
        <f>IF(ISBLANK(Players!A42),"",Players!A42)</f>
        <v/>
      </c>
      <c r="C48" s="41" t="str">
        <f>IF(ISBLANK(Players!A42),"",Players!A42)</f>
        <v/>
      </c>
    </row>
    <row r="49" spans="2:3">
      <c r="B49" s="41" t="str">
        <f>IF(ISBLANK(Players!A43),"",Players!A43)</f>
        <v/>
      </c>
      <c r="C49" s="41" t="str">
        <f>IF(ISBLANK(Players!A43),"",Players!A43)</f>
        <v/>
      </c>
    </row>
    <row r="50" spans="2:3">
      <c r="B50" s="41" t="str">
        <f>IF(ISBLANK(Players!A44),"",Players!A44)</f>
        <v/>
      </c>
      <c r="C50" s="41" t="str">
        <f>IF(ISBLANK(Players!A44),"",Players!A44)</f>
        <v/>
      </c>
    </row>
    <row r="51" spans="2:3">
      <c r="B51" s="41" t="str">
        <f>IF(ISBLANK(Players!A45),"",Players!A45)</f>
        <v/>
      </c>
      <c r="C51" s="41" t="str">
        <f>IF(ISBLANK(Players!A45),"",Players!A45)</f>
        <v/>
      </c>
    </row>
    <row r="52" spans="2:3">
      <c r="B52" s="41" t="str">
        <f>IF(ISBLANK(Players!A46),"",Players!A46)</f>
        <v/>
      </c>
      <c r="C52" s="41" t="str">
        <f>IF(ISBLANK(Players!A46),"",Players!A46)</f>
        <v/>
      </c>
    </row>
    <row r="53" spans="2:3">
      <c r="B53" s="41" t="str">
        <f>IF(ISBLANK(Players!A47),"",Players!A47)</f>
        <v/>
      </c>
      <c r="C53" s="41" t="str">
        <f>IF(ISBLANK(Players!A47),"",Players!A47)</f>
        <v/>
      </c>
    </row>
    <row r="54" spans="2:3">
      <c r="B54" s="41" t="str">
        <f>IF(ISBLANK(Players!A48),"",Players!A48)</f>
        <v/>
      </c>
      <c r="C54" s="41" t="str">
        <f>IF(ISBLANK(Players!A48),"",Players!A48)</f>
        <v/>
      </c>
    </row>
    <row r="55" spans="2:3">
      <c r="B55" s="41" t="str">
        <f>IF(ISBLANK(Players!A49),"",Players!A49)</f>
        <v/>
      </c>
      <c r="C55" s="41" t="str">
        <f>IF(ISBLANK(Players!A49),"",Players!A49)</f>
        <v/>
      </c>
    </row>
    <row r="56" spans="2:3">
      <c r="B56" s="41" t="str">
        <f>IF(ISBLANK(Players!A50),"",Players!A50)</f>
        <v/>
      </c>
      <c r="C56" s="41" t="str">
        <f>IF(ISBLANK(Players!A50),"",Players!A50)</f>
        <v/>
      </c>
    </row>
    <row r="57" spans="2:3">
      <c r="B57" s="41" t="str">
        <f>IF(ISBLANK(Players!A51),"",Players!A51)</f>
        <v/>
      </c>
      <c r="C57" s="41" t="str">
        <f>IF(ISBLANK(Players!A51),"",Players!A51)</f>
        <v/>
      </c>
    </row>
    <row r="58" spans="2:3">
      <c r="B58" s="41" t="str">
        <f>IF(ISBLANK(Players!A52),"",Players!A52)</f>
        <v/>
      </c>
      <c r="C58" s="41" t="str">
        <f>IF(ISBLANK(Players!A52),"",Players!A52)</f>
        <v/>
      </c>
    </row>
    <row r="59" spans="2:3">
      <c r="B59" s="41" t="str">
        <f>IF(ISBLANK(Players!A53),"",Players!A53)</f>
        <v/>
      </c>
      <c r="C59" s="41" t="str">
        <f>IF(ISBLANK(Players!A53),"",Players!A53)</f>
        <v/>
      </c>
    </row>
    <row r="60" spans="2:3">
      <c r="B60" s="41" t="str">
        <f>IF(ISBLANK(Players!A54),"",Players!A54)</f>
        <v/>
      </c>
      <c r="C60" s="41" t="str">
        <f>IF(ISBLANK(Players!A54),"",Players!A54)</f>
        <v/>
      </c>
    </row>
    <row r="61" spans="2:3">
      <c r="B61" s="41" t="str">
        <f>IF(ISBLANK(Players!A55),"",Players!A55)</f>
        <v/>
      </c>
      <c r="C61" s="41" t="str">
        <f>IF(ISBLANK(Players!A55),"",Players!A55)</f>
        <v/>
      </c>
    </row>
    <row r="62" spans="2:3">
      <c r="B62" s="41" t="str">
        <f>IF(ISBLANK(Players!A56),"",Players!A56)</f>
        <v/>
      </c>
      <c r="C62" s="41" t="str">
        <f>IF(ISBLANK(Players!A56),"",Players!A56)</f>
        <v/>
      </c>
    </row>
  </sheetData>
  <pageMargins left="0.7" right="0.7" top="0.75" bottom="0.75" header="0.3" footer="0.3"/>
  <pageSetup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X34"/>
  <sheetViews>
    <sheetView zoomScaleNormal="100" workbookViewId="0">
      <selection activeCell="C3" sqref="C3"/>
    </sheetView>
  </sheetViews>
  <sheetFormatPr defaultRowHeight="12.75" outlineLevelCol="1"/>
  <cols>
    <col min="1" max="1" width="1.5703125" style="7" customWidth="1"/>
    <col min="2" max="2" width="57.85546875" customWidth="1"/>
    <col min="3" max="3" width="29.42578125" customWidth="1"/>
    <col min="4" max="4" width="57.85546875" customWidth="1"/>
    <col min="5" max="5" width="29.42578125" customWidth="1"/>
    <col min="6" max="6" width="14.28515625" customWidth="1"/>
    <col min="7" max="7" width="25.7109375" hidden="1" customWidth="1" outlineLevel="1"/>
    <col min="8" max="14" width="3.7109375" hidden="1" customWidth="1" outlineLevel="1"/>
    <col min="15" max="15" width="3.7109375" customWidth="1" collapsed="1"/>
    <col min="16" max="16" width="25.7109375" hidden="1" customWidth="1" outlineLevel="1"/>
    <col min="17" max="23" width="3.7109375" hidden="1" customWidth="1" outlineLevel="1"/>
    <col min="24" max="24" width="14.28515625" customWidth="1" collapsed="1"/>
  </cols>
  <sheetData>
    <row r="1" spans="1:23">
      <c r="A1" s="4"/>
      <c r="B1" s="149" t="s">
        <v>7</v>
      </c>
      <c r="C1" s="149"/>
      <c r="D1" s="149"/>
      <c r="E1" s="149"/>
    </row>
    <row r="2" spans="1:23">
      <c r="A2" s="4"/>
      <c r="B2" s="149"/>
      <c r="C2" s="149"/>
      <c r="D2" s="149"/>
      <c r="E2" s="149"/>
    </row>
    <row r="3" spans="1:23" ht="20.25">
      <c r="B3" s="35"/>
      <c r="C3" s="35"/>
      <c r="D3" s="35"/>
      <c r="E3" s="35"/>
    </row>
    <row r="4" spans="1:23" ht="20.25">
      <c r="B4" s="36" t="str">
        <f ca="1">IF(Fixture!$C$3="","Info:","Info: "&amp; (INDEX(OFFSET(Fixture,0,2,,1),MATCH(1,(Scores1!H2=RoundNo)*(Scores1!P2=TableNo),0))) &amp; "_" &amp; (INDEX(OFFSET(Fixture,0,3,,1),MATCH(1,(Scores1!H2=RoundNo)*(Scores1!P2=TableNo),0))) &amp; "_" &amp; (INDEX(OFFSET(Fixture,0,4,,1),MATCH(1,(Scores1!H2=RoundNo)*(Scores1!P2=TableNo),0))) &amp; " v " &amp; (INDEX(OFFSET(Fixture,0,6,,1),MATCH(1,(Scores1!H2=RoundNo)*(Scores1!P2=TableNo),0))))</f>
        <v>Info:</v>
      </c>
      <c r="C4" s="36"/>
      <c r="D4" s="36"/>
      <c r="E4" s="36"/>
    </row>
    <row r="5" spans="1:23" ht="20.25">
      <c r="A5" s="8"/>
      <c r="B5" s="36" t="str">
        <f>G5</f>
        <v>Player, H-1</v>
      </c>
      <c r="C5" s="36" t="str">
        <f>H5&amp;","&amp;I5&amp;","&amp;J5&amp;","&amp;K5&amp;IF(L5="","",("," &amp;L5))&amp;IF(M5="","",(","&amp;M5))&amp;IF(N5="","",(","&amp;N5))</f>
        <v>,,,</v>
      </c>
      <c r="D5" s="36" t="str">
        <f>P5</f>
        <v>Player, A-1</v>
      </c>
      <c r="E5" s="36" t="str">
        <f>Q5&amp;","&amp;R5&amp;","&amp;S5&amp;","&amp;T5&amp;IF(U5="","",("," &amp;U5))&amp;IF(V5="","",(","&amp;V5))&amp;IF(W5="","",(","&amp;W5))</f>
        <v>,,,</v>
      </c>
      <c r="G5" s="9" t="str">
        <f>Scores1!C8</f>
        <v>Player, H-1</v>
      </c>
      <c r="H5" s="10" t="str">
        <f>IF(Scores1!D8="","",Scores1!D8)</f>
        <v/>
      </c>
      <c r="I5" s="10" t="str">
        <f>IF(Scores1!E8="","",Scores1!E8)</f>
        <v/>
      </c>
      <c r="J5" s="10" t="str">
        <f>IF(Scores1!F8="","",Scores1!F8)</f>
        <v/>
      </c>
      <c r="K5" s="10" t="str">
        <f>IF(Scores1!G8="","",Scores1!G8)</f>
        <v/>
      </c>
      <c r="L5" s="10" t="str">
        <f>IF(Scores1!H8="","",Scores1!H8)</f>
        <v/>
      </c>
      <c r="M5" s="10" t="str">
        <f>IF(Scores1!I8="","",Scores1!I8)</f>
        <v/>
      </c>
      <c r="N5" s="10" t="str">
        <f>IF(Scores1!J8="","",Scores1!J8)</f>
        <v/>
      </c>
      <c r="P5" s="9" t="str">
        <f>Scores1!O8</f>
        <v>Player, A-1</v>
      </c>
      <c r="Q5" s="9" t="str">
        <f>IF(Scores1!P8="","",Scores1!P8)</f>
        <v/>
      </c>
      <c r="R5" s="9" t="str">
        <f>IF(Scores1!Q8="","",Scores1!Q8)</f>
        <v/>
      </c>
      <c r="S5" s="9" t="str">
        <f>IF(Scores1!R8="","",Scores1!R8)</f>
        <v/>
      </c>
      <c r="T5" s="9" t="str">
        <f>IF(Scores1!S8="","",Scores1!S8)</f>
        <v/>
      </c>
      <c r="U5" s="9" t="str">
        <f>IF(Scores1!T8="","",Scores1!T8)</f>
        <v/>
      </c>
      <c r="V5" s="9" t="str">
        <f>IF(Scores1!U8="","",Scores1!U8)</f>
        <v/>
      </c>
      <c r="W5" s="9" t="str">
        <f>IF(Scores1!V8="","",Scores1!V8)</f>
        <v/>
      </c>
    </row>
    <row r="6" spans="1:23" ht="20.25">
      <c r="A6" s="8"/>
      <c r="B6" s="36" t="str">
        <f t="shared" ref="B6:B8" si="0">G6</f>
        <v>Player, H-2</v>
      </c>
      <c r="C6" s="36" t="str">
        <f t="shared" ref="C6:C9" si="1">H6&amp;","&amp;I6&amp;","&amp;J6&amp;","&amp;K6&amp;IF(L6="","",("," &amp;L6))&amp;IF(M6="","",(","&amp;M6))&amp;IF(N6="","",(","&amp;N6))</f>
        <v>,,,</v>
      </c>
      <c r="D6" s="36" t="str">
        <f t="shared" ref="D6:D9" si="2">P6</f>
        <v>Player, A-2</v>
      </c>
      <c r="E6" s="36" t="str">
        <f t="shared" ref="E6:E9" si="3">Q6&amp;","&amp;R6&amp;","&amp;S6&amp;","&amp;T6&amp;IF(U6="","",("," &amp;U6))&amp;IF(V6="","",(","&amp;V6))&amp;IF(W6="","",(","&amp;W6))</f>
        <v>,,,</v>
      </c>
      <c r="G6" s="9" t="str">
        <f>Scores1!C9</f>
        <v>Player, H-2</v>
      </c>
      <c r="H6" s="10" t="str">
        <f>IF(Scores1!D9="","",Scores1!D9)</f>
        <v/>
      </c>
      <c r="I6" s="10" t="str">
        <f>IF(Scores1!E9="","",Scores1!E9)</f>
        <v/>
      </c>
      <c r="J6" s="10" t="str">
        <f>IF(Scores1!F9="","",Scores1!F9)</f>
        <v/>
      </c>
      <c r="K6" s="10" t="str">
        <f>IF(Scores1!G9="","",Scores1!G9)</f>
        <v/>
      </c>
      <c r="L6" s="10" t="str">
        <f>IF(Scores1!H9="","",Scores1!H9)</f>
        <v/>
      </c>
      <c r="M6" s="10" t="str">
        <f>IF(Scores1!I9="","",Scores1!I9)</f>
        <v/>
      </c>
      <c r="N6" s="10" t="str">
        <f>IF(Scores1!J9="","",Scores1!J9)</f>
        <v/>
      </c>
      <c r="P6" s="9" t="str">
        <f>Scores1!O9</f>
        <v>Player, A-2</v>
      </c>
      <c r="Q6" s="9" t="str">
        <f>IF(Scores1!P9="","",Scores1!P9)</f>
        <v/>
      </c>
      <c r="R6" s="9" t="str">
        <f>IF(Scores1!Q9="","",Scores1!Q9)</f>
        <v/>
      </c>
      <c r="S6" s="9" t="str">
        <f>IF(Scores1!R9="","",Scores1!R9)</f>
        <v/>
      </c>
      <c r="T6" s="9" t="str">
        <f>IF(Scores1!S9="","",Scores1!S9)</f>
        <v/>
      </c>
      <c r="U6" s="9" t="str">
        <f>IF(Scores1!T9="","",Scores1!T9)</f>
        <v/>
      </c>
      <c r="V6" s="9" t="str">
        <f>IF(Scores1!U9="","",Scores1!U9)</f>
        <v/>
      </c>
      <c r="W6" s="9" t="str">
        <f>IF(Scores1!V9="","",Scores1!V9)</f>
        <v/>
      </c>
    </row>
    <row r="7" spans="1:23" ht="20.25">
      <c r="A7" s="8"/>
      <c r="B7" s="36" t="str">
        <f t="shared" si="0"/>
        <v>Player, H-1</v>
      </c>
      <c r="C7" s="36" t="str">
        <f t="shared" si="1"/>
        <v>,,,</v>
      </c>
      <c r="D7" s="36" t="str">
        <f t="shared" si="2"/>
        <v>Player, A-2</v>
      </c>
      <c r="E7" s="36" t="str">
        <f t="shared" si="3"/>
        <v>,,,</v>
      </c>
      <c r="G7" s="9" t="str">
        <f>Scores1!C10</f>
        <v>Player, H-1</v>
      </c>
      <c r="H7" s="10" t="str">
        <f>IF(Scores1!D10="","",Scores1!D10)</f>
        <v/>
      </c>
      <c r="I7" s="10" t="str">
        <f>IF(Scores1!E10="","",Scores1!E10)</f>
        <v/>
      </c>
      <c r="J7" s="10" t="str">
        <f>IF(Scores1!F10="","",Scores1!F10)</f>
        <v/>
      </c>
      <c r="K7" s="10" t="str">
        <f>IF(Scores1!G10="","",Scores1!G10)</f>
        <v/>
      </c>
      <c r="L7" s="10" t="str">
        <f>IF(Scores1!H10="","",Scores1!H10)</f>
        <v/>
      </c>
      <c r="M7" s="10" t="str">
        <f>IF(Scores1!I10="","",Scores1!I10)</f>
        <v/>
      </c>
      <c r="N7" s="10" t="str">
        <f>IF(Scores1!J10="","",Scores1!J10)</f>
        <v/>
      </c>
      <c r="P7" s="9" t="str">
        <f>Scores1!O10</f>
        <v>Player, A-2</v>
      </c>
      <c r="Q7" s="9" t="str">
        <f>IF(Scores1!P10="","",Scores1!P10)</f>
        <v/>
      </c>
      <c r="R7" s="9" t="str">
        <f>IF(Scores1!Q10="","",Scores1!Q10)</f>
        <v/>
      </c>
      <c r="S7" s="9" t="str">
        <f>IF(Scores1!R10="","",Scores1!R10)</f>
        <v/>
      </c>
      <c r="T7" s="9" t="str">
        <f>IF(Scores1!S10="","",Scores1!S10)</f>
        <v/>
      </c>
      <c r="U7" s="9" t="str">
        <f>IF(Scores1!T10="","",Scores1!T10)</f>
        <v/>
      </c>
      <c r="V7" s="9" t="str">
        <f>IF(Scores1!U10="","",Scores1!U10)</f>
        <v/>
      </c>
      <c r="W7" s="9" t="str">
        <f>IF(Scores1!V10="","",Scores1!V10)</f>
        <v/>
      </c>
    </row>
    <row r="8" spans="1:23" ht="20.25">
      <c r="A8"/>
      <c r="B8" s="36" t="str">
        <f t="shared" si="0"/>
        <v>Player, H-2</v>
      </c>
      <c r="C8" s="36" t="str">
        <f t="shared" si="1"/>
        <v>,,,</v>
      </c>
      <c r="D8" s="36" t="str">
        <f t="shared" si="2"/>
        <v>Player, A-1</v>
      </c>
      <c r="E8" s="36" t="str">
        <f t="shared" si="3"/>
        <v>,,,</v>
      </c>
      <c r="G8" s="9" t="str">
        <f>Scores1!C11</f>
        <v>Player, H-2</v>
      </c>
      <c r="H8" s="10" t="str">
        <f>IF(Scores1!D11="","",Scores1!D11)</f>
        <v/>
      </c>
      <c r="I8" s="10" t="str">
        <f>IF(Scores1!E11="","",Scores1!E11)</f>
        <v/>
      </c>
      <c r="J8" s="10" t="str">
        <f>IF(Scores1!F11="","",Scores1!F11)</f>
        <v/>
      </c>
      <c r="K8" s="10" t="str">
        <f>IF(Scores1!G11="","",Scores1!G11)</f>
        <v/>
      </c>
      <c r="L8" s="10" t="str">
        <f>IF(Scores1!H11="","",Scores1!H11)</f>
        <v/>
      </c>
      <c r="M8" s="10" t="str">
        <f>IF(Scores1!I11="","",Scores1!I11)</f>
        <v/>
      </c>
      <c r="N8" s="10" t="str">
        <f>IF(Scores1!J11="","",Scores1!J11)</f>
        <v/>
      </c>
      <c r="P8" s="9" t="str">
        <f>Scores1!O11</f>
        <v>Player, A-1</v>
      </c>
      <c r="Q8" s="9" t="str">
        <f>IF(Scores1!P11="","",Scores1!P11)</f>
        <v/>
      </c>
      <c r="R8" s="9" t="str">
        <f>IF(Scores1!Q11="","",Scores1!Q11)</f>
        <v/>
      </c>
      <c r="S8" s="9" t="str">
        <f>IF(Scores1!R11="","",Scores1!R11)</f>
        <v/>
      </c>
      <c r="T8" s="9" t="str">
        <f>IF(Scores1!S11="","",Scores1!S11)</f>
        <v/>
      </c>
      <c r="U8" s="9" t="str">
        <f>IF(Scores1!T11="","",Scores1!T11)</f>
        <v/>
      </c>
      <c r="V8" s="9" t="str">
        <f>IF(Scores1!U11="","",Scores1!U11)</f>
        <v/>
      </c>
      <c r="W8" s="9" t="str">
        <f>IF(Scores1!V11="","",Scores1!V11)</f>
        <v/>
      </c>
    </row>
    <row r="9" spans="1:23" ht="20.25">
      <c r="A9"/>
      <c r="B9" s="36" t="str">
        <f>G9</f>
        <v>Player, H-1;Player, H-2</v>
      </c>
      <c r="C9" s="36" t="str">
        <f t="shared" si="1"/>
        <v>,,,</v>
      </c>
      <c r="D9" s="36" t="str">
        <f t="shared" si="2"/>
        <v>Player, A-1;Player, A-2</v>
      </c>
      <c r="E9" s="36" t="str">
        <f t="shared" si="3"/>
        <v>,,,</v>
      </c>
      <c r="G9" s="9" t="str">
        <f>Scores1!C12&amp;";"&amp;Scores1!C13</f>
        <v>Player, H-1;Player, H-2</v>
      </c>
      <c r="H9" s="10" t="str">
        <f>IF(Scores1!D12="","",Scores1!D12)</f>
        <v/>
      </c>
      <c r="I9" s="10" t="str">
        <f>IF(Scores1!E12="","",Scores1!E12)</f>
        <v/>
      </c>
      <c r="J9" s="10" t="str">
        <f>IF(Scores1!F12="","",Scores1!F12)</f>
        <v/>
      </c>
      <c r="K9" s="10" t="str">
        <f>IF(Scores1!G12="","",Scores1!G12)</f>
        <v/>
      </c>
      <c r="L9" s="10" t="str">
        <f>IF(Scores1!H12="","",Scores1!H12)</f>
        <v/>
      </c>
      <c r="M9" s="10" t="str">
        <f>IF(Scores1!I12="","",Scores1!I12)</f>
        <v/>
      </c>
      <c r="N9" s="10" t="str">
        <f>IF(Scores1!J12="","",Scores1!J12)</f>
        <v/>
      </c>
      <c r="P9" s="9" t="str">
        <f>Scores1!O12&amp;";"&amp;Scores1!O13</f>
        <v>Player, A-1;Player, A-2</v>
      </c>
      <c r="Q9" s="9" t="str">
        <f>IF(Scores1!P12="","",Scores1!P12)</f>
        <v/>
      </c>
      <c r="R9" s="9" t="str">
        <f>IF(Scores1!Q12="","",Scores1!Q12)</f>
        <v/>
      </c>
      <c r="S9" s="9" t="str">
        <f>IF(Scores1!R12="","",Scores1!R12)</f>
        <v/>
      </c>
      <c r="T9" s="9" t="str">
        <f>IF(Scores1!S12="","",Scores1!S12)</f>
        <v/>
      </c>
      <c r="U9" s="9" t="str">
        <f>IF(Scores1!T12="","",Scores1!T12)</f>
        <v/>
      </c>
      <c r="V9" s="9" t="str">
        <f>IF(Scores1!U12="","",Scores1!U12)</f>
        <v/>
      </c>
      <c r="W9" s="9" t="str">
        <f>IF(Scores1!V12="","",Scores1!V12)</f>
        <v/>
      </c>
    </row>
    <row r="11" spans="1:23">
      <c r="A11" s="4"/>
    </row>
    <row r="12" spans="1:23">
      <c r="A12" s="4"/>
    </row>
    <row r="13" spans="1:23">
      <c r="A13" s="4"/>
    </row>
    <row r="14" spans="1:23">
      <c r="A14" s="4"/>
    </row>
    <row r="15" spans="1:23">
      <c r="A15" s="4"/>
    </row>
    <row r="16" spans="1:2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4"/>
    </row>
    <row r="29" spans="1:1">
      <c r="A29" s="4"/>
    </row>
    <row r="30" spans="1:1">
      <c r="A30" s="4"/>
    </row>
    <row r="31" spans="1:1">
      <c r="A31" s="4"/>
    </row>
    <row r="32" spans="1:1">
      <c r="A32" s="4"/>
    </row>
    <row r="33" spans="1:1">
      <c r="A33" s="4"/>
    </row>
    <row r="34" spans="1:1">
      <c r="A34" s="4"/>
    </row>
  </sheetData>
  <mergeCells count="1">
    <mergeCell ref="B1:E2"/>
  </mergeCells>
  <pageMargins left="0.7" right="0.7" top="0.75" bottom="0.75" header="0.3" footer="0.3"/>
  <pageSetup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55966-81C8-4EA3-9813-73BAB0C59585}">
  <sheetPr codeName="Sheet12"/>
  <dimension ref="A1:X34"/>
  <sheetViews>
    <sheetView zoomScaleNormal="100" workbookViewId="0">
      <selection activeCell="C3" sqref="C3"/>
    </sheetView>
  </sheetViews>
  <sheetFormatPr defaultRowHeight="12.75" outlineLevelCol="1"/>
  <cols>
    <col min="1" max="1" width="1.5703125" style="7" customWidth="1"/>
    <col min="2" max="2" width="57.85546875" customWidth="1"/>
    <col min="3" max="3" width="29.42578125" customWidth="1"/>
    <col min="4" max="4" width="57.85546875" customWidth="1"/>
    <col min="5" max="5" width="29.42578125" customWidth="1"/>
    <col min="6" max="6" width="14.28515625" customWidth="1"/>
    <col min="7" max="7" width="25.7109375" hidden="1" customWidth="1" outlineLevel="1"/>
    <col min="8" max="14" width="3.7109375" hidden="1" customWidth="1" outlineLevel="1"/>
    <col min="15" max="15" width="3.7109375" customWidth="1" collapsed="1"/>
    <col min="16" max="16" width="25.7109375" hidden="1" customWidth="1" outlineLevel="1"/>
    <col min="17" max="23" width="3.7109375" hidden="1" customWidth="1" outlineLevel="1"/>
    <col min="24" max="24" width="14.28515625" customWidth="1" collapsed="1"/>
  </cols>
  <sheetData>
    <row r="1" spans="1:23">
      <c r="A1" s="4"/>
      <c r="B1" s="149" t="s">
        <v>7</v>
      </c>
      <c r="C1" s="149"/>
      <c r="D1" s="149"/>
      <c r="E1" s="149"/>
    </row>
    <row r="2" spans="1:23">
      <c r="A2" s="4"/>
      <c r="B2" s="149"/>
      <c r="C2" s="149"/>
      <c r="D2" s="149"/>
      <c r="E2" s="149"/>
    </row>
    <row r="3" spans="1:23" ht="20.25">
      <c r="B3" s="35"/>
      <c r="C3" s="35"/>
      <c r="D3" s="35"/>
      <c r="E3" s="35"/>
    </row>
    <row r="4" spans="1:23" ht="20.25">
      <c r="B4" s="36" t="str">
        <f t="array" aca="1" ref="B4" ca="1">IF(Fixture!$C$3="","Info:","Info: "&amp; (INDEX(OFFSET(Fixture,0,2,,1),MATCH(1,(Scores2!H2=RoundNo)*(Scores2!P2=TableNo),0))) &amp; "_" &amp; (INDEX(OFFSET(Fixture,0,3,,1),MATCH(1,(Scores2!H2=RoundNo)*(Scores2!P2=TableNo),0))) &amp; "_" &amp; (INDEX(OFFSET(Fixture,0,4,,1),MATCH(1,(Scores2!H2=RoundNo)*(Scores2!P2=TableNo),0))) &amp; " v " &amp; (INDEX(OFFSET(Fixture,0,6,,1),MATCH(1,(Scores2!H2=RoundNo)*(Scores2!P2=TableNo),0))))</f>
        <v>Info:</v>
      </c>
      <c r="C4" s="36"/>
      <c r="D4" s="36"/>
      <c r="E4" s="36"/>
    </row>
    <row r="5" spans="1:23" ht="20.25">
      <c r="A5" s="8"/>
      <c r="B5" s="36" t="str">
        <f>G5</f>
        <v>Player, H-1</v>
      </c>
      <c r="C5" s="36" t="str">
        <f>H5&amp;","&amp;I5&amp;","&amp;J5&amp;","&amp;K5&amp;IF(L5="","",("," &amp;L5))&amp;IF(M5="","",(","&amp;M5))&amp;IF(N5="","",(","&amp;N5))</f>
        <v>,,,</v>
      </c>
      <c r="D5" s="36" t="str">
        <f>P5</f>
        <v>Player, A-1</v>
      </c>
      <c r="E5" s="36" t="str">
        <f>Q5&amp;","&amp;R5&amp;","&amp;S5&amp;","&amp;T5&amp;IF(U5="","",("," &amp;U5))&amp;IF(V5="","",(","&amp;V5))&amp;IF(W5="","",(","&amp;W5))</f>
        <v>,,,</v>
      </c>
      <c r="G5" s="9" t="str">
        <f>Scores2!C8</f>
        <v>Player, H-1</v>
      </c>
      <c r="H5" s="10" t="str">
        <f>IF(Scores2!D8="","",Scores2!D8)</f>
        <v/>
      </c>
      <c r="I5" s="10" t="str">
        <f>IF(Scores2!E8="","",Scores2!E8)</f>
        <v/>
      </c>
      <c r="J5" s="10" t="str">
        <f>IF(Scores2!F8="","",Scores2!F8)</f>
        <v/>
      </c>
      <c r="K5" s="10" t="str">
        <f>IF(Scores2!G8="","",Scores2!G8)</f>
        <v/>
      </c>
      <c r="L5" s="10" t="str">
        <f>IF(Scores2!H8="","",Scores2!H8)</f>
        <v/>
      </c>
      <c r="M5" s="10" t="str">
        <f>IF(Scores2!I8="","",Scores2!I8)</f>
        <v/>
      </c>
      <c r="N5" s="10" t="str">
        <f>IF(Scores2!J8="","",Scores2!J8)</f>
        <v/>
      </c>
      <c r="P5" s="9" t="str">
        <f>Scores2!O8</f>
        <v>Player, A-1</v>
      </c>
      <c r="Q5" s="9" t="str">
        <f>IF(Scores2!P8="","",Scores2!P8)</f>
        <v/>
      </c>
      <c r="R5" s="9" t="str">
        <f>IF(Scores2!Q8="","",Scores2!Q8)</f>
        <v/>
      </c>
      <c r="S5" s="9" t="str">
        <f>IF(Scores2!R8="","",Scores2!R8)</f>
        <v/>
      </c>
      <c r="T5" s="9" t="str">
        <f>IF(Scores2!S8="","",Scores2!S8)</f>
        <v/>
      </c>
      <c r="U5" s="9" t="str">
        <f>IF(Scores2!T8="","",Scores2!T8)</f>
        <v/>
      </c>
      <c r="V5" s="9" t="str">
        <f>IF(Scores2!U8="","",Scores2!U8)</f>
        <v/>
      </c>
      <c r="W5" s="9" t="str">
        <f>IF(Scores2!V8="","",Scores2!V8)</f>
        <v/>
      </c>
    </row>
    <row r="6" spans="1:23" ht="20.25">
      <c r="A6" s="8"/>
      <c r="B6" s="36" t="str">
        <f t="shared" ref="B6:B8" si="0">G6</f>
        <v>Player, H-2</v>
      </c>
      <c r="C6" s="36" t="str">
        <f t="shared" ref="C6:C9" si="1">H6&amp;","&amp;I6&amp;","&amp;J6&amp;","&amp;K6&amp;IF(L6="","",("," &amp;L6))&amp;IF(M6="","",(","&amp;M6))&amp;IF(N6="","",(","&amp;N6))</f>
        <v>,,,</v>
      </c>
      <c r="D6" s="36" t="str">
        <f t="shared" ref="D6:D9" si="2">P6</f>
        <v>Player, A-2</v>
      </c>
      <c r="E6" s="36" t="str">
        <f t="shared" ref="E6:E9" si="3">Q6&amp;","&amp;R6&amp;","&amp;S6&amp;","&amp;T6&amp;IF(U6="","",("," &amp;U6))&amp;IF(V6="","",(","&amp;V6))&amp;IF(W6="","",(","&amp;W6))</f>
        <v>,,,</v>
      </c>
      <c r="G6" s="9" t="str">
        <f>Scores2!C9</f>
        <v>Player, H-2</v>
      </c>
      <c r="H6" s="10" t="str">
        <f>IF(Scores2!D9="","",Scores2!D9)</f>
        <v/>
      </c>
      <c r="I6" s="10" t="str">
        <f>IF(Scores2!E9="","",Scores2!E9)</f>
        <v/>
      </c>
      <c r="J6" s="10" t="str">
        <f>IF(Scores2!F9="","",Scores2!F9)</f>
        <v/>
      </c>
      <c r="K6" s="10" t="str">
        <f>IF(Scores2!G9="","",Scores2!G9)</f>
        <v/>
      </c>
      <c r="L6" s="10" t="str">
        <f>IF(Scores2!H9="","",Scores2!H9)</f>
        <v/>
      </c>
      <c r="M6" s="10" t="str">
        <f>IF(Scores2!I9="","",Scores2!I9)</f>
        <v/>
      </c>
      <c r="N6" s="10" t="str">
        <f>IF(Scores2!J9="","",Scores2!J9)</f>
        <v/>
      </c>
      <c r="P6" s="9" t="str">
        <f>Scores2!O9</f>
        <v>Player, A-2</v>
      </c>
      <c r="Q6" s="9" t="str">
        <f>IF(Scores2!P9="","",Scores2!P9)</f>
        <v/>
      </c>
      <c r="R6" s="9" t="str">
        <f>IF(Scores2!Q9="","",Scores2!Q9)</f>
        <v/>
      </c>
      <c r="S6" s="9" t="str">
        <f>IF(Scores2!R9="","",Scores2!R9)</f>
        <v/>
      </c>
      <c r="T6" s="9" t="str">
        <f>IF(Scores2!S9="","",Scores2!S9)</f>
        <v/>
      </c>
      <c r="U6" s="9" t="str">
        <f>IF(Scores2!T9="","",Scores2!T9)</f>
        <v/>
      </c>
      <c r="V6" s="9" t="str">
        <f>IF(Scores2!U9="","",Scores2!U9)</f>
        <v/>
      </c>
      <c r="W6" s="9" t="str">
        <f>IF(Scores2!V9="","",Scores2!V9)</f>
        <v/>
      </c>
    </row>
    <row r="7" spans="1:23" ht="20.25">
      <c r="A7" s="8"/>
      <c r="B7" s="36" t="str">
        <f t="shared" si="0"/>
        <v>Player, H-1</v>
      </c>
      <c r="C7" s="36" t="str">
        <f t="shared" si="1"/>
        <v>,,,</v>
      </c>
      <c r="D7" s="36" t="str">
        <f t="shared" si="2"/>
        <v>Player, A-2</v>
      </c>
      <c r="E7" s="36" t="str">
        <f t="shared" si="3"/>
        <v>,,,</v>
      </c>
      <c r="G7" s="9" t="str">
        <f>Scores2!C10</f>
        <v>Player, H-1</v>
      </c>
      <c r="H7" s="10" t="str">
        <f>IF(Scores2!D10="","",Scores2!D10)</f>
        <v/>
      </c>
      <c r="I7" s="10" t="str">
        <f>IF(Scores2!E10="","",Scores2!E10)</f>
        <v/>
      </c>
      <c r="J7" s="10" t="str">
        <f>IF(Scores2!F10="","",Scores2!F10)</f>
        <v/>
      </c>
      <c r="K7" s="10" t="str">
        <f>IF(Scores2!G10="","",Scores2!G10)</f>
        <v/>
      </c>
      <c r="L7" s="10" t="str">
        <f>IF(Scores2!H10="","",Scores2!H10)</f>
        <v/>
      </c>
      <c r="M7" s="10" t="str">
        <f>IF(Scores2!I10="","",Scores2!I10)</f>
        <v/>
      </c>
      <c r="N7" s="10" t="str">
        <f>IF(Scores2!J10="","",Scores2!J10)</f>
        <v/>
      </c>
      <c r="P7" s="9" t="str">
        <f>Scores2!O10</f>
        <v>Player, A-2</v>
      </c>
      <c r="Q7" s="9" t="str">
        <f>IF(Scores2!P10="","",Scores2!P10)</f>
        <v/>
      </c>
      <c r="R7" s="9" t="str">
        <f>IF(Scores2!Q10="","",Scores2!Q10)</f>
        <v/>
      </c>
      <c r="S7" s="9" t="str">
        <f>IF(Scores2!R10="","",Scores2!R10)</f>
        <v/>
      </c>
      <c r="T7" s="9" t="str">
        <f>IF(Scores2!S10="","",Scores2!S10)</f>
        <v/>
      </c>
      <c r="U7" s="9" t="str">
        <f>IF(Scores2!T10="","",Scores2!T10)</f>
        <v/>
      </c>
      <c r="V7" s="9" t="str">
        <f>IF(Scores2!U10="","",Scores2!U10)</f>
        <v/>
      </c>
      <c r="W7" s="9" t="str">
        <f>IF(Scores2!V10="","",Scores2!V10)</f>
        <v/>
      </c>
    </row>
    <row r="8" spans="1:23" ht="20.25">
      <c r="A8"/>
      <c r="B8" s="36" t="str">
        <f t="shared" si="0"/>
        <v>Player, H-2</v>
      </c>
      <c r="C8" s="36" t="str">
        <f t="shared" si="1"/>
        <v>,,,</v>
      </c>
      <c r="D8" s="36" t="str">
        <f t="shared" si="2"/>
        <v>Player, A-1</v>
      </c>
      <c r="E8" s="36" t="str">
        <f t="shared" si="3"/>
        <v>,,,</v>
      </c>
      <c r="G8" s="9" t="str">
        <f>Scores2!C11</f>
        <v>Player, H-2</v>
      </c>
      <c r="H8" s="10" t="str">
        <f>IF(Scores2!D11="","",Scores2!D11)</f>
        <v/>
      </c>
      <c r="I8" s="10" t="str">
        <f>IF(Scores2!E11="","",Scores2!E11)</f>
        <v/>
      </c>
      <c r="J8" s="10" t="str">
        <f>IF(Scores2!F11="","",Scores2!F11)</f>
        <v/>
      </c>
      <c r="K8" s="10" t="str">
        <f>IF(Scores2!G11="","",Scores2!G11)</f>
        <v/>
      </c>
      <c r="L8" s="10" t="str">
        <f>IF(Scores2!H11="","",Scores2!H11)</f>
        <v/>
      </c>
      <c r="M8" s="10" t="str">
        <f>IF(Scores2!I11="","",Scores2!I11)</f>
        <v/>
      </c>
      <c r="N8" s="10" t="str">
        <f>IF(Scores2!J11="","",Scores2!J11)</f>
        <v/>
      </c>
      <c r="P8" s="9" t="str">
        <f>Scores2!O11</f>
        <v>Player, A-1</v>
      </c>
      <c r="Q8" s="9" t="str">
        <f>IF(Scores2!P11="","",Scores2!P11)</f>
        <v/>
      </c>
      <c r="R8" s="9" t="str">
        <f>IF(Scores2!Q11="","",Scores2!Q11)</f>
        <v/>
      </c>
      <c r="S8" s="9" t="str">
        <f>IF(Scores2!R11="","",Scores2!R11)</f>
        <v/>
      </c>
      <c r="T8" s="9" t="str">
        <f>IF(Scores2!S11="","",Scores2!S11)</f>
        <v/>
      </c>
      <c r="U8" s="9" t="str">
        <f>IF(Scores2!T11="","",Scores2!T11)</f>
        <v/>
      </c>
      <c r="V8" s="9" t="str">
        <f>IF(Scores2!U11="","",Scores2!U11)</f>
        <v/>
      </c>
      <c r="W8" s="9" t="str">
        <f>IF(Scores2!V11="","",Scores2!V11)</f>
        <v/>
      </c>
    </row>
    <row r="9" spans="1:23" ht="20.25">
      <c r="A9"/>
      <c r="B9" s="36" t="str">
        <f>G9</f>
        <v>Player, H-1;Player, H-2</v>
      </c>
      <c r="C9" s="36" t="str">
        <f t="shared" si="1"/>
        <v>,,,</v>
      </c>
      <c r="D9" s="36" t="str">
        <f t="shared" si="2"/>
        <v>Player, A-1;Player, A-2</v>
      </c>
      <c r="E9" s="36" t="str">
        <f t="shared" si="3"/>
        <v>,,,</v>
      </c>
      <c r="G9" s="9" t="str">
        <f>Scores2!C12&amp;";"&amp;Scores2!C13</f>
        <v>Player, H-1;Player, H-2</v>
      </c>
      <c r="H9" s="10" t="str">
        <f>IF(Scores2!D12="","",Scores2!D12)</f>
        <v/>
      </c>
      <c r="I9" s="10" t="str">
        <f>IF(Scores2!E12="","",Scores2!E12)</f>
        <v/>
      </c>
      <c r="J9" s="10" t="str">
        <f>IF(Scores2!F12="","",Scores2!F12)</f>
        <v/>
      </c>
      <c r="K9" s="10" t="str">
        <f>IF(Scores2!G12="","",Scores2!G12)</f>
        <v/>
      </c>
      <c r="L9" s="10" t="str">
        <f>IF(Scores2!H12="","",Scores2!H12)</f>
        <v/>
      </c>
      <c r="M9" s="10" t="str">
        <f>IF(Scores2!I12="","",Scores2!I12)</f>
        <v/>
      </c>
      <c r="N9" s="10" t="str">
        <f>IF(Scores2!J12="","",Scores2!J12)</f>
        <v/>
      </c>
      <c r="P9" s="9" t="str">
        <f>Scores2!O12&amp;";"&amp;Scores2!O13</f>
        <v>Player, A-1;Player, A-2</v>
      </c>
      <c r="Q9" s="9" t="str">
        <f>IF(Scores2!P12="","",Scores2!P12)</f>
        <v/>
      </c>
      <c r="R9" s="9" t="str">
        <f>IF(Scores2!Q12="","",Scores2!Q12)</f>
        <v/>
      </c>
      <c r="S9" s="9" t="str">
        <f>IF(Scores2!R12="","",Scores2!R12)</f>
        <v/>
      </c>
      <c r="T9" s="9" t="str">
        <f>IF(Scores2!S12="","",Scores2!S12)</f>
        <v/>
      </c>
      <c r="U9" s="9" t="str">
        <f>IF(Scores2!T12="","",Scores2!T12)</f>
        <v/>
      </c>
      <c r="V9" s="9" t="str">
        <f>IF(Scores2!U12="","",Scores2!U12)</f>
        <v/>
      </c>
      <c r="W9" s="9" t="str">
        <f>IF(Scores2!V12="","",Scores2!V12)</f>
        <v/>
      </c>
    </row>
    <row r="11" spans="1:23">
      <c r="A11" s="4"/>
    </row>
    <row r="12" spans="1:23">
      <c r="A12" s="4"/>
    </row>
    <row r="13" spans="1:23">
      <c r="A13" s="4"/>
    </row>
    <row r="14" spans="1:23">
      <c r="A14" s="4"/>
    </row>
    <row r="15" spans="1:23">
      <c r="A15" s="4"/>
    </row>
    <row r="16" spans="1:2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4"/>
    </row>
    <row r="29" spans="1:1">
      <c r="A29" s="4"/>
    </row>
    <row r="30" spans="1:1">
      <c r="A30" s="4"/>
    </row>
    <row r="31" spans="1:1">
      <c r="A31" s="4"/>
    </row>
    <row r="32" spans="1:1">
      <c r="A32" s="4"/>
    </row>
    <row r="33" spans="1:1">
      <c r="A33" s="4"/>
    </row>
    <row r="34" spans="1:1">
      <c r="A34" s="4"/>
    </row>
  </sheetData>
  <mergeCells count="1">
    <mergeCell ref="B1:E2"/>
  </mergeCells>
  <pageMargins left="0.7" right="0.7" top="0.75" bottom="0.75" header="0.3" footer="0.3"/>
  <pageSetup orientation="portrait" horizontalDpi="1200"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81FBC-C3C3-49E3-8306-F54C08965C54}">
  <sheetPr codeName="Sheet13"/>
  <dimension ref="A1:X34"/>
  <sheetViews>
    <sheetView zoomScaleNormal="100" workbookViewId="0">
      <selection activeCell="C3" sqref="C3"/>
    </sheetView>
  </sheetViews>
  <sheetFormatPr defaultRowHeight="12.75" outlineLevelCol="1"/>
  <cols>
    <col min="1" max="1" width="1.5703125" style="7" customWidth="1"/>
    <col min="2" max="2" width="57.85546875" customWidth="1"/>
    <col min="3" max="3" width="29.42578125" customWidth="1"/>
    <col min="4" max="4" width="57.85546875" customWidth="1"/>
    <col min="5" max="5" width="29.42578125" customWidth="1"/>
    <col min="6" max="6" width="14.28515625" customWidth="1"/>
    <col min="7" max="7" width="25.7109375" hidden="1" customWidth="1" outlineLevel="1"/>
    <col min="8" max="14" width="3.7109375" hidden="1" customWidth="1" outlineLevel="1"/>
    <col min="15" max="15" width="3.7109375" customWidth="1" collapsed="1"/>
    <col min="16" max="16" width="25.7109375" hidden="1" customWidth="1" outlineLevel="1"/>
    <col min="17" max="23" width="3.7109375" hidden="1" customWidth="1" outlineLevel="1"/>
    <col min="24" max="24" width="14.28515625" customWidth="1" collapsed="1"/>
  </cols>
  <sheetData>
    <row r="1" spans="1:23">
      <c r="A1" s="4"/>
      <c r="B1" s="149" t="s">
        <v>7</v>
      </c>
      <c r="C1" s="149"/>
      <c r="D1" s="149"/>
      <c r="E1" s="149"/>
    </row>
    <row r="2" spans="1:23">
      <c r="A2" s="4"/>
      <c r="B2" s="149"/>
      <c r="C2" s="149"/>
      <c r="D2" s="149"/>
      <c r="E2" s="149"/>
    </row>
    <row r="3" spans="1:23" ht="20.25">
      <c r="B3" s="35"/>
      <c r="C3" s="35"/>
      <c r="D3" s="35"/>
      <c r="E3" s="35"/>
    </row>
    <row r="4" spans="1:23" ht="20.25">
      <c r="B4" s="36" t="str">
        <f t="array" aca="1" ref="B4" ca="1">IF(Fixture!$C$3="","Info:","Info: "&amp; (INDEX(OFFSET(Fixture,0,2,,1),MATCH(1,(Scores3!H2=RoundNo)*(Scores3!P2=TableNo),0))) &amp; "_" &amp; (INDEX(OFFSET(Fixture,0,3,,1),MATCH(1,(Scores3!H2=RoundNo)*(Scores3!P2=TableNo),0))) &amp; "_" &amp; (INDEX(OFFSET(Fixture,0,4,,1),MATCH(1,(Scores3!H2=RoundNo)*(Scores3!P2=TableNo),0))) &amp; " v " &amp; (INDEX(OFFSET(Fixture,0,6,,1),MATCH(1,(Scores3!H2=RoundNo)*(Scores3!P2=TableNo),0))))</f>
        <v>Info:</v>
      </c>
      <c r="C4" s="36"/>
      <c r="D4" s="36"/>
      <c r="E4" s="36"/>
    </row>
    <row r="5" spans="1:23" ht="20.25">
      <c r="A5" s="8"/>
      <c r="B5" s="36" t="str">
        <f>G5</f>
        <v>Player, H-1</v>
      </c>
      <c r="C5" s="36" t="str">
        <f>H5&amp;","&amp;I5&amp;","&amp;J5&amp;","&amp;K5&amp;IF(L5="","",("," &amp;L5))&amp;IF(M5="","",(","&amp;M5))&amp;IF(N5="","",(","&amp;N5))</f>
        <v>,,,</v>
      </c>
      <c r="D5" s="36" t="str">
        <f>P5</f>
        <v>Player, A-1</v>
      </c>
      <c r="E5" s="36" t="str">
        <f>Q5&amp;","&amp;R5&amp;","&amp;S5&amp;","&amp;T5&amp;IF(U5="","",("," &amp;U5))&amp;IF(V5="","",(","&amp;V5))&amp;IF(W5="","",(","&amp;W5))</f>
        <v>,,,</v>
      </c>
      <c r="G5" s="9" t="str">
        <f>Scores3!C8</f>
        <v>Player, H-1</v>
      </c>
      <c r="H5" s="10" t="str">
        <f>IF(Scores3!D8="","",Scores3!D8)</f>
        <v/>
      </c>
      <c r="I5" s="10" t="str">
        <f>IF(Scores3!E8="","",Scores3!E8)</f>
        <v/>
      </c>
      <c r="J5" s="10" t="str">
        <f>IF(Scores3!F8="","",Scores3!F8)</f>
        <v/>
      </c>
      <c r="K5" s="10" t="str">
        <f>IF(Scores3!G8="","",Scores3!G8)</f>
        <v/>
      </c>
      <c r="L5" s="10" t="str">
        <f>IF(Scores3!H8="","",Scores3!H8)</f>
        <v/>
      </c>
      <c r="M5" s="10" t="str">
        <f>IF(Scores3!I8="","",Scores3!I8)</f>
        <v/>
      </c>
      <c r="N5" s="10" t="str">
        <f>IF(Scores3!J8="","",Scores3!J8)</f>
        <v/>
      </c>
      <c r="P5" s="9" t="str">
        <f>Scores3!O8</f>
        <v>Player, A-1</v>
      </c>
      <c r="Q5" s="9" t="str">
        <f>IF(Scores3!P8="","",Scores3!P8)</f>
        <v/>
      </c>
      <c r="R5" s="9" t="str">
        <f>IF(Scores3!Q8="","",Scores3!Q8)</f>
        <v/>
      </c>
      <c r="S5" s="9" t="str">
        <f>IF(Scores3!R8="","",Scores3!R8)</f>
        <v/>
      </c>
      <c r="T5" s="9" t="str">
        <f>IF(Scores3!S8="","",Scores3!S8)</f>
        <v/>
      </c>
      <c r="U5" s="9" t="str">
        <f>IF(Scores3!T8="","",Scores3!T8)</f>
        <v/>
      </c>
      <c r="V5" s="9" t="str">
        <f>IF(Scores3!U8="","",Scores3!U8)</f>
        <v/>
      </c>
      <c r="W5" s="9" t="str">
        <f>IF(Scores3!V8="","",Scores3!V8)</f>
        <v/>
      </c>
    </row>
    <row r="6" spans="1:23" ht="20.25">
      <c r="A6" s="8"/>
      <c r="B6" s="36" t="str">
        <f t="shared" ref="B6:B8" si="0">G6</f>
        <v>Player, H-2</v>
      </c>
      <c r="C6" s="36" t="str">
        <f t="shared" ref="C6:C9" si="1">H6&amp;","&amp;I6&amp;","&amp;J6&amp;","&amp;K6&amp;IF(L6="","",("," &amp;L6))&amp;IF(M6="","",(","&amp;M6))&amp;IF(N6="","",(","&amp;N6))</f>
        <v>,,,</v>
      </c>
      <c r="D6" s="36" t="str">
        <f t="shared" ref="D6:D9" si="2">P6</f>
        <v>Player, A-2</v>
      </c>
      <c r="E6" s="36" t="str">
        <f t="shared" ref="E6:E9" si="3">Q6&amp;","&amp;R6&amp;","&amp;S6&amp;","&amp;T6&amp;IF(U6="","",("," &amp;U6))&amp;IF(V6="","",(","&amp;V6))&amp;IF(W6="","",(","&amp;W6))</f>
        <v>,,,</v>
      </c>
      <c r="G6" s="9" t="str">
        <f>Scores3!C9</f>
        <v>Player, H-2</v>
      </c>
      <c r="H6" s="10" t="str">
        <f>IF(Scores3!D9="","",Scores3!D9)</f>
        <v/>
      </c>
      <c r="I6" s="10" t="str">
        <f>IF(Scores3!E9="","",Scores3!E9)</f>
        <v/>
      </c>
      <c r="J6" s="10" t="str">
        <f>IF(Scores3!F9="","",Scores3!F9)</f>
        <v/>
      </c>
      <c r="K6" s="10" t="str">
        <f>IF(Scores3!G9="","",Scores3!G9)</f>
        <v/>
      </c>
      <c r="L6" s="10" t="str">
        <f>IF(Scores3!H9="","",Scores3!H9)</f>
        <v/>
      </c>
      <c r="M6" s="10" t="str">
        <f>IF(Scores3!I9="","",Scores3!I9)</f>
        <v/>
      </c>
      <c r="N6" s="10" t="str">
        <f>IF(Scores3!J9="","",Scores3!J9)</f>
        <v/>
      </c>
      <c r="P6" s="9" t="str">
        <f>Scores3!O9</f>
        <v>Player, A-2</v>
      </c>
      <c r="Q6" s="9" t="str">
        <f>IF(Scores3!P9="","",Scores3!P9)</f>
        <v/>
      </c>
      <c r="R6" s="9" t="str">
        <f>IF(Scores3!Q9="","",Scores3!Q9)</f>
        <v/>
      </c>
      <c r="S6" s="9" t="str">
        <f>IF(Scores3!R9="","",Scores3!R9)</f>
        <v/>
      </c>
      <c r="T6" s="9" t="str">
        <f>IF(Scores3!S9="","",Scores3!S9)</f>
        <v/>
      </c>
      <c r="U6" s="9" t="str">
        <f>IF(Scores3!T9="","",Scores3!T9)</f>
        <v/>
      </c>
      <c r="V6" s="9" t="str">
        <f>IF(Scores3!U9="","",Scores3!U9)</f>
        <v/>
      </c>
      <c r="W6" s="9" t="str">
        <f>IF(Scores3!V9="","",Scores3!V9)</f>
        <v/>
      </c>
    </row>
    <row r="7" spans="1:23" ht="20.25">
      <c r="A7" s="8"/>
      <c r="B7" s="36" t="str">
        <f t="shared" si="0"/>
        <v>Player, H-1</v>
      </c>
      <c r="C7" s="36" t="str">
        <f t="shared" si="1"/>
        <v>,,,</v>
      </c>
      <c r="D7" s="36" t="str">
        <f t="shared" si="2"/>
        <v>Player, A-2</v>
      </c>
      <c r="E7" s="36" t="str">
        <f t="shared" si="3"/>
        <v>,,,</v>
      </c>
      <c r="G7" s="9" t="str">
        <f>Scores3!C10</f>
        <v>Player, H-1</v>
      </c>
      <c r="H7" s="10" t="str">
        <f>IF(Scores3!D10="","",Scores3!D10)</f>
        <v/>
      </c>
      <c r="I7" s="10" t="str">
        <f>IF(Scores3!E10="","",Scores3!E10)</f>
        <v/>
      </c>
      <c r="J7" s="10" t="str">
        <f>IF(Scores3!F10="","",Scores3!F10)</f>
        <v/>
      </c>
      <c r="K7" s="10" t="str">
        <f>IF(Scores3!G10="","",Scores3!G10)</f>
        <v/>
      </c>
      <c r="L7" s="10" t="str">
        <f>IF(Scores3!H10="","",Scores3!H10)</f>
        <v/>
      </c>
      <c r="M7" s="10" t="str">
        <f>IF(Scores3!I10="","",Scores3!I10)</f>
        <v/>
      </c>
      <c r="N7" s="10" t="str">
        <f>IF(Scores3!J10="","",Scores3!J10)</f>
        <v/>
      </c>
      <c r="P7" s="9" t="str">
        <f>Scores3!O10</f>
        <v>Player, A-2</v>
      </c>
      <c r="Q7" s="9" t="str">
        <f>IF(Scores3!P10="","",Scores3!P10)</f>
        <v/>
      </c>
      <c r="R7" s="9" t="str">
        <f>IF(Scores3!Q10="","",Scores3!Q10)</f>
        <v/>
      </c>
      <c r="S7" s="9" t="str">
        <f>IF(Scores3!R10="","",Scores3!R10)</f>
        <v/>
      </c>
      <c r="T7" s="9" t="str">
        <f>IF(Scores3!S10="","",Scores3!S10)</f>
        <v/>
      </c>
      <c r="U7" s="9" t="str">
        <f>IF(Scores3!T10="","",Scores3!T10)</f>
        <v/>
      </c>
      <c r="V7" s="9" t="str">
        <f>IF(Scores3!U10="","",Scores3!U10)</f>
        <v/>
      </c>
      <c r="W7" s="9" t="str">
        <f>IF(Scores3!V10="","",Scores3!V10)</f>
        <v/>
      </c>
    </row>
    <row r="8" spans="1:23" ht="20.25">
      <c r="A8"/>
      <c r="B8" s="36" t="str">
        <f t="shared" si="0"/>
        <v>Player, H-2</v>
      </c>
      <c r="C8" s="36" t="str">
        <f t="shared" si="1"/>
        <v>,,,</v>
      </c>
      <c r="D8" s="36" t="str">
        <f t="shared" si="2"/>
        <v>Player, A-1</v>
      </c>
      <c r="E8" s="36" t="str">
        <f t="shared" si="3"/>
        <v>,,,</v>
      </c>
      <c r="G8" s="9" t="str">
        <f>Scores3!C11</f>
        <v>Player, H-2</v>
      </c>
      <c r="H8" s="10" t="str">
        <f>IF(Scores3!D11="","",Scores3!D11)</f>
        <v/>
      </c>
      <c r="I8" s="10" t="str">
        <f>IF(Scores3!E11="","",Scores3!E11)</f>
        <v/>
      </c>
      <c r="J8" s="10" t="str">
        <f>IF(Scores3!F11="","",Scores3!F11)</f>
        <v/>
      </c>
      <c r="K8" s="10" t="str">
        <f>IF(Scores3!G11="","",Scores3!G11)</f>
        <v/>
      </c>
      <c r="L8" s="10" t="str">
        <f>IF(Scores3!H11="","",Scores3!H11)</f>
        <v/>
      </c>
      <c r="M8" s="10" t="str">
        <f>IF(Scores3!I11="","",Scores3!I11)</f>
        <v/>
      </c>
      <c r="N8" s="10" t="str">
        <f>IF(Scores3!J11="","",Scores3!J11)</f>
        <v/>
      </c>
      <c r="P8" s="9" t="str">
        <f>Scores3!O11</f>
        <v>Player, A-1</v>
      </c>
      <c r="Q8" s="9" t="str">
        <f>IF(Scores3!P11="","",Scores3!P11)</f>
        <v/>
      </c>
      <c r="R8" s="9" t="str">
        <f>IF(Scores3!Q11="","",Scores3!Q11)</f>
        <v/>
      </c>
      <c r="S8" s="9" t="str">
        <f>IF(Scores3!R11="","",Scores3!R11)</f>
        <v/>
      </c>
      <c r="T8" s="9" t="str">
        <f>IF(Scores3!S11="","",Scores3!S11)</f>
        <v/>
      </c>
      <c r="U8" s="9" t="str">
        <f>IF(Scores3!T11="","",Scores3!T11)</f>
        <v/>
      </c>
      <c r="V8" s="9" t="str">
        <f>IF(Scores3!U11="","",Scores3!U11)</f>
        <v/>
      </c>
      <c r="W8" s="9" t="str">
        <f>IF(Scores3!V11="","",Scores3!V11)</f>
        <v/>
      </c>
    </row>
    <row r="9" spans="1:23" ht="20.25">
      <c r="A9"/>
      <c r="B9" s="36" t="str">
        <f>G9</f>
        <v>Player, H-1;Player, H-2</v>
      </c>
      <c r="C9" s="36" t="str">
        <f t="shared" si="1"/>
        <v>,,,</v>
      </c>
      <c r="D9" s="36" t="str">
        <f t="shared" si="2"/>
        <v>Player, A-1;Player, A-2</v>
      </c>
      <c r="E9" s="36" t="str">
        <f t="shared" si="3"/>
        <v>,,,</v>
      </c>
      <c r="G9" s="9" t="str">
        <f>Scores3!C12&amp;";"&amp;Scores3!C13</f>
        <v>Player, H-1;Player, H-2</v>
      </c>
      <c r="H9" s="10" t="str">
        <f>IF(Scores3!D12="","",Scores3!D12)</f>
        <v/>
      </c>
      <c r="I9" s="10" t="str">
        <f>IF(Scores3!E12="","",Scores3!E12)</f>
        <v/>
      </c>
      <c r="J9" s="10" t="str">
        <f>IF(Scores3!F12="","",Scores3!F12)</f>
        <v/>
      </c>
      <c r="K9" s="10" t="str">
        <f>IF(Scores3!G12="","",Scores3!G12)</f>
        <v/>
      </c>
      <c r="L9" s="10" t="str">
        <f>IF(Scores3!H12="","",Scores3!H12)</f>
        <v/>
      </c>
      <c r="M9" s="10" t="str">
        <f>IF(Scores3!I12="","",Scores3!I12)</f>
        <v/>
      </c>
      <c r="N9" s="10" t="str">
        <f>IF(Scores3!J12="","",Scores3!J12)</f>
        <v/>
      </c>
      <c r="P9" s="9" t="str">
        <f>Scores3!O12&amp;";"&amp;Scores3!O13</f>
        <v>Player, A-1;Player, A-2</v>
      </c>
      <c r="Q9" s="9" t="str">
        <f>IF(Scores3!P12="","",Scores3!P12)</f>
        <v/>
      </c>
      <c r="R9" s="9" t="str">
        <f>IF(Scores3!Q12="","",Scores3!Q12)</f>
        <v/>
      </c>
      <c r="S9" s="9" t="str">
        <f>IF(Scores3!R12="","",Scores3!R12)</f>
        <v/>
      </c>
      <c r="T9" s="9" t="str">
        <f>IF(Scores3!S12="","",Scores3!S12)</f>
        <v/>
      </c>
      <c r="U9" s="9" t="str">
        <f>IF(Scores3!T12="","",Scores3!T12)</f>
        <v/>
      </c>
      <c r="V9" s="9" t="str">
        <f>IF(Scores3!U12="","",Scores3!U12)</f>
        <v/>
      </c>
      <c r="W9" s="9" t="str">
        <f>IF(Scores3!V12="","",Scores3!V12)</f>
        <v/>
      </c>
    </row>
    <row r="11" spans="1:23">
      <c r="A11" s="4"/>
    </row>
    <row r="12" spans="1:23">
      <c r="A12" s="4"/>
    </row>
    <row r="13" spans="1:23">
      <c r="A13" s="4"/>
    </row>
    <row r="14" spans="1:23">
      <c r="A14" s="4"/>
    </row>
    <row r="15" spans="1:23">
      <c r="A15" s="4"/>
    </row>
    <row r="16" spans="1:2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4"/>
    </row>
    <row r="29" spans="1:1">
      <c r="A29" s="4"/>
    </row>
    <row r="30" spans="1:1">
      <c r="A30" s="4"/>
    </row>
    <row r="31" spans="1:1">
      <c r="A31" s="4"/>
    </row>
    <row r="32" spans="1:1">
      <c r="A32" s="4"/>
    </row>
    <row r="33" spans="1:1">
      <c r="A33" s="4"/>
    </row>
    <row r="34" spans="1:1">
      <c r="A34" s="4"/>
    </row>
  </sheetData>
  <mergeCells count="1">
    <mergeCell ref="B1:E2"/>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Instructions</vt:lpstr>
      <vt:lpstr>Scores1</vt:lpstr>
      <vt:lpstr>Scores2</vt:lpstr>
      <vt:lpstr>Scores3</vt:lpstr>
      <vt:lpstr>Fixture</vt:lpstr>
      <vt:lpstr>Teams</vt:lpstr>
      <vt:lpstr>Players</vt:lpstr>
      <vt:lpstr>Menus1</vt:lpstr>
      <vt:lpstr>Menus2</vt:lpstr>
      <vt:lpstr>Menus3</vt:lpstr>
      <vt:lpstr>RC1</vt:lpstr>
      <vt:lpstr>RC2</vt:lpstr>
      <vt:lpstr>RC3</vt:lpstr>
      <vt:lpstr>Menus2!ATeam</vt:lpstr>
      <vt:lpstr>Menus3!ATeam</vt:lpstr>
      <vt:lpstr>ATeam</vt:lpstr>
      <vt:lpstr>Scores2!AtoE</vt:lpstr>
      <vt:lpstr>Scores3!AtoE</vt:lpstr>
      <vt:lpstr>AtoE</vt:lpstr>
      <vt:lpstr>AwayMenu1</vt:lpstr>
      <vt:lpstr>AwayMenu2</vt:lpstr>
      <vt:lpstr>AwayMenu3</vt:lpstr>
      <vt:lpstr>Scores2!AwayPlayers</vt:lpstr>
      <vt:lpstr>Scores3!AwayPlayers</vt:lpstr>
      <vt:lpstr>AwayPlayers</vt:lpstr>
      <vt:lpstr>Fixture</vt:lpstr>
      <vt:lpstr>HomeMenu1</vt:lpstr>
      <vt:lpstr>HomeMenu2</vt:lpstr>
      <vt:lpstr>HomeMenu3</vt:lpstr>
      <vt:lpstr>Scores2!HomePlayers</vt:lpstr>
      <vt:lpstr>Scores3!HomePlayers</vt:lpstr>
      <vt:lpstr>HomePlayers</vt:lpstr>
      <vt:lpstr>Menus2!HTeam</vt:lpstr>
      <vt:lpstr>Menus3!HTeam</vt:lpstr>
      <vt:lpstr>HTeam</vt:lpstr>
      <vt:lpstr>Players</vt:lpstr>
      <vt:lpstr>Scores1!Print_Area</vt:lpstr>
      <vt:lpstr>Scores2!Print_Area</vt:lpstr>
      <vt:lpstr>Scores3!Print_Area</vt:lpstr>
      <vt:lpstr>RoundNo</vt:lpstr>
      <vt:lpstr>TableNo</vt:lpstr>
      <vt:lpstr>Team1</vt:lpstr>
      <vt:lpstr>Team10</vt:lpstr>
      <vt:lpstr>Team2</vt:lpstr>
      <vt:lpstr>Team3</vt:lpstr>
      <vt:lpstr>Team4</vt:lpstr>
      <vt:lpstr>Team5</vt:lpstr>
      <vt:lpstr>Team6</vt:lpstr>
      <vt:lpstr>Team7</vt:lpstr>
      <vt:lpstr>Team8</vt:lpstr>
      <vt:lpstr>Team9</vt:lpstr>
      <vt:lpstr>Teams</vt:lpstr>
      <vt:lpstr>Scores2!XtoV</vt:lpstr>
      <vt:lpstr>Scores3!XtoV</vt:lpstr>
      <vt:lpstr>XtoV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GMCtt</dc:creator>
  <cp:lastModifiedBy>Gerard McCarthy</cp:lastModifiedBy>
  <cp:lastPrinted>2015-09-03T08:16:08Z</cp:lastPrinted>
  <dcterms:created xsi:type="dcterms:W3CDTF">1999-08-12T08:51:44Z</dcterms:created>
  <dcterms:modified xsi:type="dcterms:W3CDTF">2018-01-13T01:14:44Z</dcterms:modified>
</cp:coreProperties>
</file>