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codeName="ThisWorkbook"/>
  <mc:AlternateContent xmlns:mc="http://schemas.openxmlformats.org/markup-compatibility/2006">
    <mc:Choice Requires="x15">
      <x15ac:absPath xmlns:x15ac="http://schemas.microsoft.com/office/spreadsheetml/2010/11/ac" url="C:\Users\gmccarthy\Documents\esctta\ESCTTA Scoresheets A1\"/>
    </mc:Choice>
  </mc:AlternateContent>
  <bookViews>
    <workbookView xWindow="0" yWindow="0" windowWidth="10170" windowHeight="0" tabRatio="849" xr2:uid="{00000000-000D-0000-FFFF-FFFF00000000}"/>
  </bookViews>
  <sheets>
    <sheet name="Instructions" sheetId="44" r:id="rId1"/>
    <sheet name="Scores1" sheetId="46" r:id="rId2"/>
    <sheet name="Scores2" sheetId="47" r:id="rId3"/>
    <sheet name="Scores3" sheetId="48" r:id="rId4"/>
    <sheet name="Fixture" sheetId="39" r:id="rId5"/>
    <sheet name="Teams" sheetId="42" r:id="rId6"/>
    <sheet name="Players" sheetId="43" r:id="rId7"/>
    <sheet name="Menus1" sheetId="45" r:id="rId8"/>
    <sheet name="Menus2" sheetId="52" r:id="rId9"/>
    <sheet name="Menus3" sheetId="53" r:id="rId10"/>
    <sheet name="RC1" sheetId="41" r:id="rId11"/>
    <sheet name="RC2" sheetId="49" r:id="rId12"/>
    <sheet name="RC3" sheetId="50" r:id="rId13"/>
  </sheets>
  <definedNames>
    <definedName name="_xlnm._FilterDatabase" localSheetId="6" hidden="1">Players!$A$1:$A$78</definedName>
    <definedName name="ATeam" localSheetId="8">Menus2!$C$2:$C$7</definedName>
    <definedName name="ATeam" localSheetId="9">Menus3!$C$2:$C$7</definedName>
    <definedName name="ATeam">Menus1!$C$2:$C$7</definedName>
    <definedName name="AtoE" localSheetId="2">Scores2!$B$4:$B$6</definedName>
    <definedName name="AtoE" localSheetId="3">Scores3!$B$4:$B$6</definedName>
    <definedName name="AtoE">Scores1!$B$4:$B$6</definedName>
    <definedName name="AwayMenu1">Menus1!$C$2:$C$62</definedName>
    <definedName name="AwayMenu2">Menus2!$C$2:$C$62</definedName>
    <definedName name="AwayMenu3">Menus3!$C$2:$C$62</definedName>
    <definedName name="AwayPlayers" localSheetId="2">Scores2!$L$4:$M$6</definedName>
    <definedName name="AwayPlayers" localSheetId="3">Scores3!$L$4:$M$6</definedName>
    <definedName name="AwayPlayers">Scores1!$L$4:$M$6</definedName>
    <definedName name="Fixture">Fixture!$A$2:$G$48</definedName>
    <definedName name="HomeMenu1">Menus1!$B$2:$B$62</definedName>
    <definedName name="HomeMenu2">Menus2!$B$2:$B$62</definedName>
    <definedName name="HomeMenu3">Menus3!$B$2:$B$62</definedName>
    <definedName name="HomePlayers" localSheetId="2">Scores2!$B$4:$C$6</definedName>
    <definedName name="HomePlayers" localSheetId="3">Scores3!$B$4:$C$6</definedName>
    <definedName name="HomePlayers">Scores1!$B$4:$C$6</definedName>
    <definedName name="HTeam" localSheetId="8">Menus2!$B$2:$B$7</definedName>
    <definedName name="HTeam" localSheetId="9">Menus3!$B$2:$B$7</definedName>
    <definedName name="HTeam">Menus1!$B$2:$B$7</definedName>
    <definedName name="Players">Players!$A1048264:$A1048364</definedName>
    <definedName name="_xlnm.Print_Area" localSheetId="1">Scores1!$B$2:$T$21</definedName>
    <definedName name="_xlnm.Print_Area" localSheetId="2">Scores2!$B$2:$T$21</definedName>
    <definedName name="_xlnm.Print_Area" localSheetId="3">Scores3!$B$2:$T$21</definedName>
    <definedName name="RoundDropMenu">Fixture!$I$3:$I$20</definedName>
    <definedName name="RoundNo">Fixture!$A$2:$A$48</definedName>
    <definedName name="TableNo">Fixture!$B$2:$B$48</definedName>
    <definedName name="Team1">Teams!$B$3:$B$8</definedName>
    <definedName name="Team10">Teams!$K$3:$K$8</definedName>
    <definedName name="Team2">Teams!$C$3:$C$8</definedName>
    <definedName name="Team3">Teams!$D$3:$D$8</definedName>
    <definedName name="Team4">Teams!$E$3:$E$8</definedName>
    <definedName name="Team5">Teams!$F$3:$F$8</definedName>
    <definedName name="Team6">Teams!$G$3:$G$8</definedName>
    <definedName name="Team7">Teams!$H$3:$H$8</definedName>
    <definedName name="Team8">Teams!$I$3:$I$8</definedName>
    <definedName name="Team9">Teams!$J$3:$J$8</definedName>
    <definedName name="Teams">Teams!$B$3:$K$3</definedName>
    <definedName name="XtoV" localSheetId="2">Scores2!$L$4:$L$6</definedName>
    <definedName name="XtoV" localSheetId="3">Scores3!$L$4:$L$6</definedName>
    <definedName name="XtoV">Scores1!$L$4:$L$6</definedName>
  </definedNames>
  <calcPr calcId="171027"/>
</workbook>
</file>

<file path=xl/calcChain.xml><?xml version="1.0" encoding="utf-8"?>
<calcChain xmlns="http://schemas.openxmlformats.org/spreadsheetml/2006/main">
  <c r="A3" i="39" l="1"/>
  <c r="A4" i="39"/>
  <c r="A5" i="39"/>
  <c r="A6" i="39"/>
  <c r="A7" i="39"/>
  <c r="A8" i="39"/>
  <c r="A9" i="39"/>
  <c r="A10" i="39"/>
  <c r="A11" i="39"/>
  <c r="A12" i="39"/>
  <c r="A13" i="39"/>
  <c r="A14" i="39"/>
  <c r="A15" i="39"/>
  <c r="A16" i="39"/>
  <c r="A17" i="39"/>
  <c r="A18" i="39"/>
  <c r="A19" i="39"/>
  <c r="A20" i="39"/>
  <c r="A21" i="39"/>
  <c r="A22" i="39"/>
  <c r="A23" i="39"/>
  <c r="A24" i="39"/>
  <c r="A25" i="39"/>
  <c r="A26" i="39"/>
  <c r="A27" i="39"/>
  <c r="A28" i="39"/>
  <c r="A29" i="39"/>
  <c r="A30" i="39"/>
  <c r="A31" i="39"/>
  <c r="A32" i="39"/>
  <c r="A33" i="39"/>
  <c r="A34" i="39"/>
  <c r="A35" i="39"/>
  <c r="A36" i="39"/>
  <c r="A37" i="39"/>
  <c r="A38" i="39"/>
  <c r="A39" i="39"/>
  <c r="A40" i="39"/>
  <c r="A41" i="39"/>
  <c r="A42" i="39"/>
  <c r="A43" i="39"/>
  <c r="A44" i="39"/>
  <c r="A45" i="39"/>
  <c r="A46" i="39"/>
  <c r="A47" i="39"/>
  <c r="A48" i="39"/>
  <c r="B4" i="50" l="1" a="1"/>
  <c r="B4" i="50" s="1"/>
  <c r="B4" i="41" a="1"/>
  <c r="B4" i="41" s="1"/>
  <c r="B4" i="49" a="1"/>
  <c r="B4" i="49" s="1"/>
  <c r="Q2" i="46" l="1" a="1"/>
  <c r="Q2" i="46" s="1"/>
  <c r="N3" i="46" a="1"/>
  <c r="N3" i="46" s="1"/>
  <c r="D3" i="46" a="1"/>
  <c r="D3" i="46" s="1"/>
  <c r="I3" i="39"/>
  <c r="I4" i="39" l="1" a="1"/>
  <c r="I4" i="39" s="1"/>
  <c r="C62" i="53"/>
  <c r="B62" i="53"/>
  <c r="C61" i="53"/>
  <c r="B61" i="53"/>
  <c r="C60" i="53"/>
  <c r="B60" i="53"/>
  <c r="C59" i="53"/>
  <c r="B59" i="53"/>
  <c r="C58" i="53"/>
  <c r="B58" i="53"/>
  <c r="C57" i="53"/>
  <c r="B57" i="53"/>
  <c r="C56" i="53"/>
  <c r="B56" i="53"/>
  <c r="C55" i="53"/>
  <c r="B55" i="53"/>
  <c r="C54" i="53"/>
  <c r="B54" i="53"/>
  <c r="C53" i="53"/>
  <c r="B53" i="53"/>
  <c r="C52" i="53"/>
  <c r="B52" i="53"/>
  <c r="C51" i="53"/>
  <c r="B51" i="53"/>
  <c r="C50" i="53"/>
  <c r="B50" i="53"/>
  <c r="C49" i="53"/>
  <c r="B49" i="53"/>
  <c r="C48" i="53"/>
  <c r="B48" i="53"/>
  <c r="C47" i="53"/>
  <c r="B47" i="53"/>
  <c r="C46" i="53"/>
  <c r="B46" i="53"/>
  <c r="C45" i="53"/>
  <c r="B45" i="53"/>
  <c r="C44" i="53"/>
  <c r="B44" i="53"/>
  <c r="C43" i="53"/>
  <c r="B43" i="53"/>
  <c r="C42" i="53"/>
  <c r="B42" i="53"/>
  <c r="C41" i="53"/>
  <c r="B41" i="53"/>
  <c r="C40" i="53"/>
  <c r="B40" i="53"/>
  <c r="C39" i="53"/>
  <c r="B39" i="53"/>
  <c r="C38" i="53"/>
  <c r="B38" i="53"/>
  <c r="C37" i="53"/>
  <c r="B37" i="53"/>
  <c r="C36" i="53"/>
  <c r="B36" i="53"/>
  <c r="C35" i="53"/>
  <c r="B35" i="53"/>
  <c r="C34" i="53"/>
  <c r="B34" i="53"/>
  <c r="C33" i="53"/>
  <c r="B33" i="53"/>
  <c r="C32" i="53"/>
  <c r="B32" i="53"/>
  <c r="C31" i="53"/>
  <c r="B31" i="53"/>
  <c r="C30" i="53"/>
  <c r="B30" i="53"/>
  <c r="C29" i="53"/>
  <c r="B29" i="53"/>
  <c r="C28" i="53"/>
  <c r="B28" i="53"/>
  <c r="C27" i="53"/>
  <c r="B27" i="53"/>
  <c r="C26" i="53"/>
  <c r="B26" i="53"/>
  <c r="C25" i="53"/>
  <c r="B25" i="53"/>
  <c r="C24" i="53"/>
  <c r="B24" i="53"/>
  <c r="C23" i="53"/>
  <c r="B23" i="53"/>
  <c r="C22" i="53"/>
  <c r="B22" i="53"/>
  <c r="C21" i="53"/>
  <c r="B21" i="53"/>
  <c r="C20" i="53"/>
  <c r="B20" i="53"/>
  <c r="C19" i="53"/>
  <c r="B19" i="53"/>
  <c r="C18" i="53"/>
  <c r="B18" i="53"/>
  <c r="C17" i="53"/>
  <c r="B17" i="53"/>
  <c r="C16" i="53"/>
  <c r="B16" i="53"/>
  <c r="C15" i="53"/>
  <c r="B15" i="53"/>
  <c r="C14" i="53"/>
  <c r="B14" i="53"/>
  <c r="C13" i="53"/>
  <c r="B13" i="53"/>
  <c r="C12" i="53"/>
  <c r="B12" i="53"/>
  <c r="C11" i="53"/>
  <c r="B11" i="53"/>
  <c r="C10" i="53"/>
  <c r="B10" i="53"/>
  <c r="C9" i="53"/>
  <c r="B9" i="53"/>
  <c r="C8" i="53"/>
  <c r="B8" i="53"/>
  <c r="C62" i="52"/>
  <c r="B62" i="52"/>
  <c r="C61" i="52"/>
  <c r="B61" i="52"/>
  <c r="C60" i="52"/>
  <c r="B60" i="52"/>
  <c r="C59" i="52"/>
  <c r="B59" i="52"/>
  <c r="C58" i="52"/>
  <c r="B58" i="52"/>
  <c r="C57" i="52"/>
  <c r="B57" i="52"/>
  <c r="C56" i="52"/>
  <c r="B56" i="52"/>
  <c r="C55" i="52"/>
  <c r="B55" i="52"/>
  <c r="C54" i="52"/>
  <c r="B54" i="52"/>
  <c r="C53" i="52"/>
  <c r="B53" i="52"/>
  <c r="C52" i="52"/>
  <c r="B52" i="52"/>
  <c r="C51" i="52"/>
  <c r="B51" i="52"/>
  <c r="C50" i="52"/>
  <c r="B50" i="52"/>
  <c r="C49" i="52"/>
  <c r="B49" i="52"/>
  <c r="C48" i="52"/>
  <c r="B48" i="52"/>
  <c r="C47" i="52"/>
  <c r="B47" i="52"/>
  <c r="C46" i="52"/>
  <c r="B46" i="52"/>
  <c r="C45" i="52"/>
  <c r="B45" i="52"/>
  <c r="C44" i="52"/>
  <c r="B44" i="52"/>
  <c r="C43" i="52"/>
  <c r="B43" i="52"/>
  <c r="C42" i="52"/>
  <c r="B42" i="52"/>
  <c r="C41" i="52"/>
  <c r="B41" i="52"/>
  <c r="C40" i="52"/>
  <c r="B40" i="52"/>
  <c r="C39" i="52"/>
  <c r="B39" i="52"/>
  <c r="C38" i="52"/>
  <c r="B38" i="52"/>
  <c r="C37" i="52"/>
  <c r="B37" i="52"/>
  <c r="C36" i="52"/>
  <c r="B36" i="52"/>
  <c r="C35" i="52"/>
  <c r="B35" i="52"/>
  <c r="C34" i="52"/>
  <c r="B34" i="52"/>
  <c r="C33" i="52"/>
  <c r="B33" i="52"/>
  <c r="C32" i="52"/>
  <c r="B32" i="52"/>
  <c r="C31" i="52"/>
  <c r="B31" i="52"/>
  <c r="C30" i="52"/>
  <c r="B30" i="52"/>
  <c r="C29" i="52"/>
  <c r="B29" i="52"/>
  <c r="C28" i="52"/>
  <c r="B28" i="52"/>
  <c r="C27" i="52"/>
  <c r="B27" i="52"/>
  <c r="C26" i="52"/>
  <c r="B26" i="52"/>
  <c r="C25" i="52"/>
  <c r="B25" i="52"/>
  <c r="C24" i="52"/>
  <c r="B24" i="52"/>
  <c r="C23" i="52"/>
  <c r="B23" i="52"/>
  <c r="C22" i="52"/>
  <c r="B22" i="52"/>
  <c r="C21" i="52"/>
  <c r="B21" i="52"/>
  <c r="C20" i="52"/>
  <c r="B20" i="52"/>
  <c r="C19" i="52"/>
  <c r="B19" i="52"/>
  <c r="C18" i="52"/>
  <c r="B18" i="52"/>
  <c r="C17" i="52"/>
  <c r="B17" i="52"/>
  <c r="C16" i="52"/>
  <c r="B16" i="52"/>
  <c r="C15" i="52"/>
  <c r="B15" i="52"/>
  <c r="C14" i="52"/>
  <c r="B14" i="52"/>
  <c r="C13" i="52"/>
  <c r="B13" i="52"/>
  <c r="C12" i="52"/>
  <c r="B12" i="52"/>
  <c r="C11" i="52"/>
  <c r="B11" i="52"/>
  <c r="C10" i="52"/>
  <c r="B10" i="52"/>
  <c r="C9" i="52"/>
  <c r="B9" i="52"/>
  <c r="C8" i="52"/>
  <c r="B8" i="52"/>
  <c r="I5" i="39" l="1" a="1"/>
  <c r="I5" i="39" s="1"/>
  <c r="I6" i="39" s="1" a="1"/>
  <c r="I6" i="39" s="1"/>
  <c r="I7" i="39" s="1" a="1"/>
  <c r="I7" i="39" s="1"/>
  <c r="S14" i="50"/>
  <c r="R14" i="50"/>
  <c r="Q14" i="50"/>
  <c r="P14" i="50"/>
  <c r="O14" i="50"/>
  <c r="L14" i="50"/>
  <c r="K14" i="50"/>
  <c r="J14" i="50"/>
  <c r="I14" i="50"/>
  <c r="H14" i="50"/>
  <c r="S13" i="50"/>
  <c r="R13" i="50"/>
  <c r="Q13" i="50"/>
  <c r="P13" i="50"/>
  <c r="O13" i="50"/>
  <c r="L13" i="50"/>
  <c r="K13" i="50"/>
  <c r="J13" i="50"/>
  <c r="I13" i="50"/>
  <c r="H13" i="50"/>
  <c r="S12" i="50"/>
  <c r="R12" i="50"/>
  <c r="Q12" i="50"/>
  <c r="P12" i="50"/>
  <c r="O12" i="50"/>
  <c r="L12" i="50"/>
  <c r="K12" i="50"/>
  <c r="J12" i="50"/>
  <c r="I12" i="50"/>
  <c r="H12" i="50"/>
  <c r="S11" i="50"/>
  <c r="R11" i="50"/>
  <c r="Q11" i="50"/>
  <c r="P11" i="50"/>
  <c r="O11" i="50"/>
  <c r="L11" i="50"/>
  <c r="K11" i="50"/>
  <c r="J11" i="50"/>
  <c r="I11" i="50"/>
  <c r="H11" i="50"/>
  <c r="S10" i="50"/>
  <c r="R10" i="50"/>
  <c r="Q10" i="50"/>
  <c r="P10" i="50"/>
  <c r="O10" i="50"/>
  <c r="L10" i="50"/>
  <c r="K10" i="50"/>
  <c r="J10" i="50"/>
  <c r="I10" i="50"/>
  <c r="H10" i="50"/>
  <c r="S9" i="50"/>
  <c r="R9" i="50"/>
  <c r="Q9" i="50"/>
  <c r="P9" i="50"/>
  <c r="O9" i="50"/>
  <c r="L9" i="50"/>
  <c r="K9" i="50"/>
  <c r="J9" i="50"/>
  <c r="I9" i="50"/>
  <c r="H9" i="50"/>
  <c r="S8" i="50"/>
  <c r="R8" i="50"/>
  <c r="Q8" i="50"/>
  <c r="P8" i="50"/>
  <c r="O8" i="50"/>
  <c r="L8" i="50"/>
  <c r="K8" i="50"/>
  <c r="J8" i="50"/>
  <c r="I8" i="50"/>
  <c r="H8" i="50"/>
  <c r="S7" i="50"/>
  <c r="R7" i="50"/>
  <c r="Q7" i="50"/>
  <c r="P7" i="50"/>
  <c r="O7" i="50"/>
  <c r="L7" i="50"/>
  <c r="K7" i="50"/>
  <c r="J7" i="50"/>
  <c r="I7" i="50"/>
  <c r="H7" i="50"/>
  <c r="S6" i="50"/>
  <c r="R6" i="50"/>
  <c r="Q6" i="50"/>
  <c r="P6" i="50"/>
  <c r="O6" i="50"/>
  <c r="L6" i="50"/>
  <c r="K6" i="50"/>
  <c r="J6" i="50"/>
  <c r="I6" i="50"/>
  <c r="H6" i="50"/>
  <c r="S5" i="50"/>
  <c r="R5" i="50"/>
  <c r="Q5" i="50"/>
  <c r="P5" i="50"/>
  <c r="O5" i="50"/>
  <c r="L5" i="50"/>
  <c r="K5" i="50"/>
  <c r="J5" i="50"/>
  <c r="I5" i="50"/>
  <c r="H5" i="50"/>
  <c r="S14" i="49"/>
  <c r="R14" i="49"/>
  <c r="Q14" i="49"/>
  <c r="P14" i="49"/>
  <c r="O14" i="49"/>
  <c r="L14" i="49"/>
  <c r="K14" i="49"/>
  <c r="J14" i="49"/>
  <c r="I14" i="49"/>
  <c r="H14" i="49"/>
  <c r="S13" i="49"/>
  <c r="R13" i="49"/>
  <c r="Q13" i="49"/>
  <c r="P13" i="49"/>
  <c r="O13" i="49"/>
  <c r="L13" i="49"/>
  <c r="K13" i="49"/>
  <c r="J13" i="49"/>
  <c r="I13" i="49"/>
  <c r="H13" i="49"/>
  <c r="S12" i="49"/>
  <c r="R12" i="49"/>
  <c r="Q12" i="49"/>
  <c r="P12" i="49"/>
  <c r="O12" i="49"/>
  <c r="L12" i="49"/>
  <c r="K12" i="49"/>
  <c r="J12" i="49"/>
  <c r="I12" i="49"/>
  <c r="H12" i="49"/>
  <c r="S11" i="49"/>
  <c r="R11" i="49"/>
  <c r="Q11" i="49"/>
  <c r="P11" i="49"/>
  <c r="O11" i="49"/>
  <c r="L11" i="49"/>
  <c r="K11" i="49"/>
  <c r="J11" i="49"/>
  <c r="I11" i="49"/>
  <c r="H11" i="49"/>
  <c r="S10" i="49"/>
  <c r="R10" i="49"/>
  <c r="Q10" i="49"/>
  <c r="P10" i="49"/>
  <c r="O10" i="49"/>
  <c r="L10" i="49"/>
  <c r="K10" i="49"/>
  <c r="J10" i="49"/>
  <c r="I10" i="49"/>
  <c r="H10" i="49"/>
  <c r="S9" i="49"/>
  <c r="R9" i="49"/>
  <c r="Q9" i="49"/>
  <c r="P9" i="49"/>
  <c r="O9" i="49"/>
  <c r="L9" i="49"/>
  <c r="K9" i="49"/>
  <c r="J9" i="49"/>
  <c r="I9" i="49"/>
  <c r="H9" i="49"/>
  <c r="S8" i="49"/>
  <c r="R8" i="49"/>
  <c r="Q8" i="49"/>
  <c r="P8" i="49"/>
  <c r="O8" i="49"/>
  <c r="L8" i="49"/>
  <c r="K8" i="49"/>
  <c r="J8" i="49"/>
  <c r="I8" i="49"/>
  <c r="H8" i="49"/>
  <c r="S7" i="49"/>
  <c r="R7" i="49"/>
  <c r="Q7" i="49"/>
  <c r="P7" i="49"/>
  <c r="O7" i="49"/>
  <c r="L7" i="49"/>
  <c r="K7" i="49"/>
  <c r="J7" i="49"/>
  <c r="I7" i="49"/>
  <c r="H7" i="49"/>
  <c r="S6" i="49"/>
  <c r="R6" i="49"/>
  <c r="Q6" i="49"/>
  <c r="P6" i="49"/>
  <c r="O6" i="49"/>
  <c r="L6" i="49"/>
  <c r="K6" i="49"/>
  <c r="J6" i="49"/>
  <c r="I6" i="49"/>
  <c r="H6" i="49"/>
  <c r="S5" i="49"/>
  <c r="R5" i="49"/>
  <c r="Q5" i="49"/>
  <c r="P5" i="49"/>
  <c r="O5" i="49"/>
  <c r="L5" i="49"/>
  <c r="K5" i="49"/>
  <c r="J5" i="49"/>
  <c r="I5" i="49"/>
  <c r="H5" i="49"/>
  <c r="I8" i="39" l="1" a="1"/>
  <c r="I8" i="39" s="1"/>
  <c r="E5" i="50"/>
  <c r="E7" i="50"/>
  <c r="E9" i="50"/>
  <c r="E11" i="50"/>
  <c r="E13" i="50"/>
  <c r="C5" i="50"/>
  <c r="C13" i="49"/>
  <c r="C7" i="49"/>
  <c r="C9" i="49"/>
  <c r="C11" i="49"/>
  <c r="C5" i="49"/>
  <c r="E6" i="50"/>
  <c r="E8" i="50"/>
  <c r="E10" i="50"/>
  <c r="E12" i="50"/>
  <c r="E14" i="50"/>
  <c r="C6" i="50"/>
  <c r="C8" i="50"/>
  <c r="C10" i="50"/>
  <c r="C12" i="50"/>
  <c r="C14" i="50"/>
  <c r="C7" i="50"/>
  <c r="C9" i="50"/>
  <c r="C11" i="50"/>
  <c r="C13" i="50"/>
  <c r="E6" i="49"/>
  <c r="E8" i="49"/>
  <c r="E9" i="49"/>
  <c r="E11" i="49"/>
  <c r="E12" i="49"/>
  <c r="E13" i="49"/>
  <c r="E14" i="49"/>
  <c r="E5" i="49"/>
  <c r="E7" i="49"/>
  <c r="E10" i="49"/>
  <c r="C6" i="49"/>
  <c r="C8" i="49"/>
  <c r="C10" i="49"/>
  <c r="C12" i="49"/>
  <c r="C14" i="49"/>
  <c r="H2" i="48"/>
  <c r="H2" i="47"/>
  <c r="I9" i="39" l="1" a="1"/>
  <c r="I9" i="39" s="1"/>
  <c r="I10" i="39" s="1" a="1"/>
  <c r="I10" i="39" s="1"/>
  <c r="W19" i="48"/>
  <c r="V19" i="48"/>
  <c r="M19" i="48"/>
  <c r="N14" i="50" s="1"/>
  <c r="C19" i="48"/>
  <c r="G14" i="50" s="1"/>
  <c r="W18" i="48"/>
  <c r="V18" i="48"/>
  <c r="M18" i="48"/>
  <c r="N13" i="50" s="1"/>
  <c r="C18" i="48"/>
  <c r="G13" i="50" s="1"/>
  <c r="W17" i="48"/>
  <c r="V17" i="48"/>
  <c r="M17" i="48"/>
  <c r="N12" i="50" s="1"/>
  <c r="C17" i="48"/>
  <c r="G12" i="50" s="1"/>
  <c r="M16" i="48"/>
  <c r="C16" i="48"/>
  <c r="W15" i="48"/>
  <c r="V15" i="48"/>
  <c r="M15" i="48"/>
  <c r="C15" i="48"/>
  <c r="W14" i="48"/>
  <c r="V14" i="48"/>
  <c r="M14" i="48"/>
  <c r="N10" i="50" s="1"/>
  <c r="C14" i="48"/>
  <c r="G10" i="50" s="1"/>
  <c r="W13" i="48"/>
  <c r="V13" i="48"/>
  <c r="M13" i="48"/>
  <c r="N9" i="50" s="1"/>
  <c r="C13" i="48"/>
  <c r="G9" i="50" s="1"/>
  <c r="W12" i="48"/>
  <c r="V12" i="48"/>
  <c r="M12" i="48"/>
  <c r="N8" i="50" s="1"/>
  <c r="C12" i="48"/>
  <c r="G8" i="50" s="1"/>
  <c r="W11" i="48"/>
  <c r="V11" i="48"/>
  <c r="M11" i="48"/>
  <c r="N7" i="50" s="1"/>
  <c r="C11" i="48"/>
  <c r="G7" i="50" s="1"/>
  <c r="W10" i="48"/>
  <c r="V10" i="48"/>
  <c r="M10" i="48"/>
  <c r="N6" i="50" s="1"/>
  <c r="C10" i="48"/>
  <c r="G6" i="50" s="1"/>
  <c r="W9" i="48"/>
  <c r="T20" i="48" s="1"/>
  <c r="V9" i="48"/>
  <c r="M9" i="48"/>
  <c r="N5" i="50" s="1"/>
  <c r="C9" i="48"/>
  <c r="G5" i="50" s="1"/>
  <c r="W19" i="47"/>
  <c r="V19" i="47"/>
  <c r="M19" i="47"/>
  <c r="N14" i="49" s="1"/>
  <c r="C19" i="47"/>
  <c r="G14" i="49" s="1"/>
  <c r="W18" i="47"/>
  <c r="V18" i="47"/>
  <c r="M18" i="47"/>
  <c r="N13" i="49" s="1"/>
  <c r="C18" i="47"/>
  <c r="G13" i="49" s="1"/>
  <c r="W17" i="47"/>
  <c r="V17" i="47"/>
  <c r="M17" i="47"/>
  <c r="N12" i="49" s="1"/>
  <c r="C17" i="47"/>
  <c r="G12" i="49" s="1"/>
  <c r="M16" i="47"/>
  <c r="C16" i="47"/>
  <c r="W15" i="47"/>
  <c r="V15" i="47"/>
  <c r="M15" i="47"/>
  <c r="C15" i="47"/>
  <c r="W14" i="47"/>
  <c r="V14" i="47"/>
  <c r="M14" i="47"/>
  <c r="N10" i="49" s="1"/>
  <c r="C14" i="47"/>
  <c r="G10" i="49" s="1"/>
  <c r="W13" i="47"/>
  <c r="V13" i="47"/>
  <c r="M13" i="47"/>
  <c r="N9" i="49" s="1"/>
  <c r="C13" i="47"/>
  <c r="G9" i="49" s="1"/>
  <c r="W12" i="47"/>
  <c r="V12" i="47"/>
  <c r="M12" i="47"/>
  <c r="N8" i="49" s="1"/>
  <c r="C12" i="47"/>
  <c r="G8" i="49" s="1"/>
  <c r="W11" i="47"/>
  <c r="V11" i="47"/>
  <c r="M11" i="47"/>
  <c r="N7" i="49" s="1"/>
  <c r="C11" i="47"/>
  <c r="G7" i="49" s="1"/>
  <c r="W10" i="47"/>
  <c r="V10" i="47"/>
  <c r="M10" i="47"/>
  <c r="N6" i="49" s="1"/>
  <c r="C10" i="47"/>
  <c r="G6" i="49" s="1"/>
  <c r="W9" i="47"/>
  <c r="V9" i="47"/>
  <c r="M9" i="47"/>
  <c r="N5" i="49" s="1"/>
  <c r="C9" i="47"/>
  <c r="G5" i="49" s="1"/>
  <c r="B4" i="39"/>
  <c r="B5" i="39" l="1"/>
  <c r="B6" i="39" s="1"/>
  <c r="B7" i="39" s="1"/>
  <c r="B8" i="39" s="1"/>
  <c r="B9" i="39" s="1"/>
  <c r="B10" i="39" s="1"/>
  <c r="B11" i="39" s="1"/>
  <c r="B12" i="39" s="1"/>
  <c r="B13" i="39" s="1"/>
  <c r="B14" i="39" s="1"/>
  <c r="B15" i="39" s="1"/>
  <c r="B16" i="39" s="1"/>
  <c r="B17" i="39" s="1"/>
  <c r="B18" i="39" s="1"/>
  <c r="B19" i="39" s="1"/>
  <c r="B20" i="39" s="1"/>
  <c r="B21" i="39" s="1"/>
  <c r="B22" i="39" s="1"/>
  <c r="B23" i="39" s="1"/>
  <c r="B24" i="39" s="1"/>
  <c r="B25" i="39" s="1"/>
  <c r="B26" i="39" s="1"/>
  <c r="B27" i="39" s="1"/>
  <c r="B28" i="39" s="1"/>
  <c r="B29" i="39" s="1"/>
  <c r="B30" i="39" s="1"/>
  <c r="B31" i="39" s="1"/>
  <c r="B32" i="39" s="1"/>
  <c r="B33" i="39" s="1"/>
  <c r="B34" i="39" s="1"/>
  <c r="B35" i="39" s="1"/>
  <c r="B36" i="39" s="1"/>
  <c r="B37" i="39" s="1"/>
  <c r="B38" i="39" s="1"/>
  <c r="B39" i="39" s="1"/>
  <c r="B40" i="39" s="1"/>
  <c r="B41" i="39" s="1"/>
  <c r="B42" i="39" s="1"/>
  <c r="B43" i="39" s="1"/>
  <c r="B44" i="39" s="1"/>
  <c r="N3" i="48" a="1"/>
  <c r="N3" i="48" s="1"/>
  <c r="C2" i="53" s="1"/>
  <c r="D3" i="48" a="1"/>
  <c r="D3" i="48" s="1"/>
  <c r="B2" i="53" s="1"/>
  <c r="N3" i="47" a="1"/>
  <c r="N3" i="47" s="1"/>
  <c r="C2" i="52" s="1"/>
  <c r="C6" i="52" s="1"/>
  <c r="Q2" i="47" a="1"/>
  <c r="Q2" i="47" s="1"/>
  <c r="D3" i="47" a="1"/>
  <c r="D3" i="47" s="1"/>
  <c r="B2" i="52" s="1"/>
  <c r="Q2" i="48" a="1"/>
  <c r="Q2" i="48" s="1"/>
  <c r="I11" i="39" a="1"/>
  <c r="I11" i="39" s="1"/>
  <c r="I12" i="39" s="1" a="1"/>
  <c r="I12" i="39" s="1"/>
  <c r="I13" i="39" s="1" a="1"/>
  <c r="I13" i="39" s="1"/>
  <c r="I14" i="39" s="1" a="1"/>
  <c r="I14" i="39" s="1"/>
  <c r="I15" i="39" s="1" a="1"/>
  <c r="I15" i="39" s="1"/>
  <c r="I16" i="39" s="1" a="1"/>
  <c r="I16" i="39" s="1"/>
  <c r="I17" i="39" s="1" a="1"/>
  <c r="I17" i="39" s="1"/>
  <c r="I18" i="39" s="1" a="1"/>
  <c r="I18" i="39" s="1"/>
  <c r="I19" i="39" s="1" a="1"/>
  <c r="I19" i="39" s="1"/>
  <c r="I20" i="39" s="1" a="1"/>
  <c r="I20" i="39" s="1"/>
  <c r="S12" i="48"/>
  <c r="I13" i="48"/>
  <c r="J20" i="47"/>
  <c r="S11" i="47"/>
  <c r="S15" i="47"/>
  <c r="N11" i="50"/>
  <c r="N11" i="49"/>
  <c r="G11" i="50"/>
  <c r="G11" i="49"/>
  <c r="I17" i="48"/>
  <c r="I18" i="48"/>
  <c r="I19" i="48"/>
  <c r="I9" i="48"/>
  <c r="J9" i="48" s="1"/>
  <c r="J10" i="48" s="1"/>
  <c r="J11" i="48" s="1"/>
  <c r="J20" i="48"/>
  <c r="I10" i="48"/>
  <c r="S15" i="48"/>
  <c r="I13" i="47"/>
  <c r="I9" i="47"/>
  <c r="J9" i="47" s="1"/>
  <c r="T20" i="47"/>
  <c r="S12" i="47"/>
  <c r="I11" i="47"/>
  <c r="I18" i="47"/>
  <c r="I19" i="47"/>
  <c r="I12" i="48"/>
  <c r="I5" i="48" s="1"/>
  <c r="S11" i="48"/>
  <c r="Y11" i="48" s="1"/>
  <c r="I15" i="48"/>
  <c r="I11" i="48"/>
  <c r="I14" i="48"/>
  <c r="I6" i="48" s="1"/>
  <c r="S17" i="48"/>
  <c r="S19" i="48"/>
  <c r="I10" i="47"/>
  <c r="I15" i="47"/>
  <c r="I12" i="47"/>
  <c r="I14" i="47"/>
  <c r="I17" i="47"/>
  <c r="S19" i="47"/>
  <c r="Y19" i="47" s="1"/>
  <c r="S9" i="48"/>
  <c r="S13" i="48"/>
  <c r="S10" i="48"/>
  <c r="Y10" i="48" s="1"/>
  <c r="S14" i="48"/>
  <c r="S18" i="48"/>
  <c r="Y11" i="47"/>
  <c r="S9" i="47"/>
  <c r="S13" i="47"/>
  <c r="S17" i="47"/>
  <c r="S10" i="47"/>
  <c r="S14" i="47"/>
  <c r="S18" i="47"/>
  <c r="Y19" i="48" l="1"/>
  <c r="J12" i="48"/>
  <c r="J13" i="48" s="1"/>
  <c r="J14" i="48" s="1"/>
  <c r="Y12" i="48"/>
  <c r="J10" i="47"/>
  <c r="J11" i="47" s="1"/>
  <c r="I6" i="47"/>
  <c r="Y17" i="48"/>
  <c r="I4" i="47"/>
  <c r="C5" i="52"/>
  <c r="C7" i="52"/>
  <c r="C4" i="52"/>
  <c r="C3" i="52"/>
  <c r="C6" i="53"/>
  <c r="C4" i="53"/>
  <c r="C7" i="53"/>
  <c r="C5" i="53"/>
  <c r="C3" i="53"/>
  <c r="B7" i="52"/>
  <c r="B5" i="52"/>
  <c r="B6" i="52"/>
  <c r="B4" i="52"/>
  <c r="B3" i="52"/>
  <c r="B2" i="45"/>
  <c r="I4" i="48"/>
  <c r="Y17" i="47"/>
  <c r="S6" i="47"/>
  <c r="I5" i="47"/>
  <c r="J15" i="48"/>
  <c r="J17" i="48" s="1"/>
  <c r="J18" i="48" s="1"/>
  <c r="J19" i="48" s="1"/>
  <c r="J21" i="48" s="1"/>
  <c r="J12" i="47"/>
  <c r="J13" i="47" s="1"/>
  <c r="J14" i="47" s="1"/>
  <c r="J15" i="47" s="1"/>
  <c r="J17" i="47" s="1"/>
  <c r="J18" i="47" s="1"/>
  <c r="J19" i="47" s="1"/>
  <c r="J21" i="47" s="1"/>
  <c r="Y12" i="47"/>
  <c r="Y14" i="48"/>
  <c r="S6" i="48"/>
  <c r="S5" i="48"/>
  <c r="T9" i="48"/>
  <c r="T10" i="48" s="1"/>
  <c r="T11" i="48" s="1"/>
  <c r="T12" i="48" s="1"/>
  <c r="T13" i="48" s="1"/>
  <c r="T14" i="48" s="1"/>
  <c r="T15" i="48" s="1"/>
  <c r="T17" i="48" s="1"/>
  <c r="T18" i="48" s="1"/>
  <c r="T19" i="48" s="1"/>
  <c r="T21" i="48" s="1"/>
  <c r="S4" i="48"/>
  <c r="Y9" i="48"/>
  <c r="Y18" i="48"/>
  <c r="Y13" i="48"/>
  <c r="T9" i="47"/>
  <c r="T10" i="47" s="1"/>
  <c r="T11" i="47" s="1"/>
  <c r="T12" i="47" s="1"/>
  <c r="T13" i="47" s="1"/>
  <c r="T14" i="47" s="1"/>
  <c r="T15" i="47" s="1"/>
  <c r="T17" i="47" s="1"/>
  <c r="T18" i="47" s="1"/>
  <c r="T19" i="47" s="1"/>
  <c r="T21" i="47" s="1"/>
  <c r="S4" i="47"/>
  <c r="Y18" i="47"/>
  <c r="Y13" i="47"/>
  <c r="Y14" i="47"/>
  <c r="Y9" i="47"/>
  <c r="S5" i="47"/>
  <c r="Y10" i="47"/>
  <c r="W9" i="46"/>
  <c r="B6" i="53" l="1"/>
  <c r="B4" i="53"/>
  <c r="B7" i="53"/>
  <c r="B3" i="53"/>
  <c r="B5" i="53"/>
  <c r="V10" i="46"/>
  <c r="W10" i="46"/>
  <c r="V11" i="46"/>
  <c r="W11" i="46"/>
  <c r="V12" i="46"/>
  <c r="W12" i="46"/>
  <c r="V13" i="46"/>
  <c r="W13" i="46"/>
  <c r="V14" i="46"/>
  <c r="W14" i="46"/>
  <c r="V15" i="46"/>
  <c r="W15" i="46"/>
  <c r="V17" i="46"/>
  <c r="W17" i="46"/>
  <c r="V18" i="46"/>
  <c r="W18" i="46"/>
  <c r="V19" i="46"/>
  <c r="W19" i="46"/>
  <c r="V9" i="46"/>
  <c r="J20" i="46" s="1"/>
  <c r="T20" i="46" l="1"/>
  <c r="S9" i="46"/>
  <c r="I15" i="46"/>
  <c r="I18" i="46"/>
  <c r="I17" i="46"/>
  <c r="S19" i="46"/>
  <c r="S17" i="46"/>
  <c r="S14" i="46"/>
  <c r="S12" i="46"/>
  <c r="I13" i="46"/>
  <c r="S11" i="46"/>
  <c r="S15" i="46"/>
  <c r="I9" i="46"/>
  <c r="Y9" i="46" s="1"/>
  <c r="I19" i="46"/>
  <c r="Y19" i="46" s="1"/>
  <c r="S18" i="46"/>
  <c r="I14" i="46"/>
  <c r="Y14" i="46" s="1"/>
  <c r="S13" i="46"/>
  <c r="I12" i="46"/>
  <c r="I11" i="46"/>
  <c r="Y11" i="46" s="1"/>
  <c r="I10" i="46"/>
  <c r="S10" i="46"/>
  <c r="H5" i="41"/>
  <c r="O11" i="41"/>
  <c r="P11" i="41"/>
  <c r="Q11" i="41"/>
  <c r="R11" i="41"/>
  <c r="S11" i="41"/>
  <c r="O6" i="41"/>
  <c r="P6" i="41"/>
  <c r="Q6" i="41"/>
  <c r="R6" i="41"/>
  <c r="S6" i="41"/>
  <c r="O7" i="41"/>
  <c r="P7" i="41"/>
  <c r="Q7" i="41"/>
  <c r="R7" i="41"/>
  <c r="S7" i="41"/>
  <c r="O8" i="41"/>
  <c r="P8" i="41"/>
  <c r="Q8" i="41"/>
  <c r="R8" i="41"/>
  <c r="S8" i="41"/>
  <c r="O9" i="41"/>
  <c r="P9" i="41"/>
  <c r="Q9" i="41"/>
  <c r="R9" i="41"/>
  <c r="S9" i="41"/>
  <c r="O10" i="41"/>
  <c r="P10" i="41"/>
  <c r="Q10" i="41"/>
  <c r="R10" i="41"/>
  <c r="S10" i="41"/>
  <c r="O12" i="41"/>
  <c r="P12" i="41"/>
  <c r="Q12" i="41"/>
  <c r="R12" i="41"/>
  <c r="S12" i="41"/>
  <c r="O13" i="41"/>
  <c r="P13" i="41"/>
  <c r="Q13" i="41"/>
  <c r="R13" i="41"/>
  <c r="S13" i="41"/>
  <c r="O14" i="41"/>
  <c r="P14" i="41"/>
  <c r="Q14" i="41"/>
  <c r="R14" i="41"/>
  <c r="S14" i="41"/>
  <c r="P5" i="41"/>
  <c r="Q5" i="41"/>
  <c r="R5" i="41"/>
  <c r="S5" i="41"/>
  <c r="O5" i="41"/>
  <c r="H11" i="41"/>
  <c r="I11" i="41"/>
  <c r="J11" i="41"/>
  <c r="K11" i="41"/>
  <c r="L11" i="41"/>
  <c r="S5" i="46" l="1"/>
  <c r="Y17" i="46"/>
  <c r="S6" i="46"/>
  <c r="I5" i="46"/>
  <c r="Y12" i="46"/>
  <c r="Y13" i="46"/>
  <c r="S4" i="46"/>
  <c r="Y10" i="46"/>
  <c r="Y18" i="46"/>
  <c r="I6" i="46"/>
  <c r="I4" i="46"/>
  <c r="J9" i="46"/>
  <c r="J10" i="46" s="1"/>
  <c r="J11" i="46" s="1"/>
  <c r="J12" i="46" s="1"/>
  <c r="J13" i="46" s="1"/>
  <c r="J14" i="46" s="1"/>
  <c r="J15" i="46" s="1"/>
  <c r="J17" i="46" s="1"/>
  <c r="J18" i="46" s="1"/>
  <c r="J19" i="46" s="1"/>
  <c r="J21" i="46" s="1"/>
  <c r="T9" i="46"/>
  <c r="T10" i="46" s="1"/>
  <c r="T11" i="46" s="1"/>
  <c r="T12" i="46" s="1"/>
  <c r="T13" i="46" s="1"/>
  <c r="T14" i="46" s="1"/>
  <c r="T15" i="46" s="1"/>
  <c r="T17" i="46" s="1"/>
  <c r="T18" i="46" s="1"/>
  <c r="T19" i="46" s="1"/>
  <c r="T21" i="46" s="1"/>
  <c r="E7" i="41"/>
  <c r="E10" i="41"/>
  <c r="C11" i="41"/>
  <c r="E14" i="41"/>
  <c r="E9" i="41"/>
  <c r="E13" i="41"/>
  <c r="E8" i="41"/>
  <c r="E6" i="41"/>
  <c r="E12" i="41"/>
  <c r="E11" i="41"/>
  <c r="H14" i="41" l="1"/>
  <c r="I14" i="41"/>
  <c r="J14" i="41"/>
  <c r="K14" i="41"/>
  <c r="L14" i="41"/>
  <c r="H13" i="41"/>
  <c r="I13" i="41"/>
  <c r="J13" i="41"/>
  <c r="K13" i="41"/>
  <c r="L13" i="41"/>
  <c r="H12" i="41"/>
  <c r="I12" i="41"/>
  <c r="J12" i="41"/>
  <c r="K12" i="41"/>
  <c r="L12" i="41"/>
  <c r="H6" i="41"/>
  <c r="I6" i="41"/>
  <c r="J6" i="41"/>
  <c r="K6" i="41"/>
  <c r="L6" i="41"/>
  <c r="H7" i="41"/>
  <c r="I7" i="41"/>
  <c r="J7" i="41"/>
  <c r="K7" i="41"/>
  <c r="L7" i="41"/>
  <c r="H8" i="41"/>
  <c r="I8" i="41"/>
  <c r="J8" i="41"/>
  <c r="K8" i="41"/>
  <c r="L8" i="41"/>
  <c r="H9" i="41"/>
  <c r="I9" i="41"/>
  <c r="J9" i="41"/>
  <c r="K9" i="41"/>
  <c r="L9" i="41"/>
  <c r="H10" i="41"/>
  <c r="I10" i="41"/>
  <c r="J10" i="41"/>
  <c r="K10" i="41"/>
  <c r="L10" i="41"/>
  <c r="L5" i="41"/>
  <c r="K5" i="41"/>
  <c r="J5" i="41"/>
  <c r="I5" i="41"/>
  <c r="C7" i="41" l="1"/>
  <c r="C12" i="41"/>
  <c r="C14" i="41"/>
  <c r="C9" i="41"/>
  <c r="C5" i="41"/>
  <c r="C10" i="41"/>
  <c r="C8" i="41"/>
  <c r="C6" i="41"/>
  <c r="C13" i="41"/>
  <c r="E5" i="41"/>
  <c r="C9" i="46" l="1"/>
  <c r="B5" i="50" s="1"/>
  <c r="M9" i="46"/>
  <c r="D5" i="50" s="1"/>
  <c r="C10" i="46"/>
  <c r="B6" i="50" s="1"/>
  <c r="M10" i="46"/>
  <c r="D6" i="50" s="1"/>
  <c r="C11" i="46"/>
  <c r="M11" i="46"/>
  <c r="D7" i="50" s="1"/>
  <c r="C12" i="46"/>
  <c r="M12" i="46"/>
  <c r="D8" i="50" s="1"/>
  <c r="C13" i="46"/>
  <c r="M13" i="46"/>
  <c r="D9" i="50" s="1"/>
  <c r="C14" i="46"/>
  <c r="M14" i="46"/>
  <c r="D10" i="50" s="1"/>
  <c r="C15" i="46"/>
  <c r="M15" i="46"/>
  <c r="C16" i="46"/>
  <c r="M16" i="46"/>
  <c r="C17" i="46"/>
  <c r="M17" i="46"/>
  <c r="D12" i="50" s="1"/>
  <c r="C18" i="46"/>
  <c r="M18" i="46"/>
  <c r="D13" i="50" s="1"/>
  <c r="C19" i="46"/>
  <c r="M19" i="46"/>
  <c r="D14" i="50" s="1"/>
  <c r="B13" i="49" l="1"/>
  <c r="B13" i="50"/>
  <c r="B10" i="49"/>
  <c r="B10" i="50"/>
  <c r="B8" i="49"/>
  <c r="B8" i="50"/>
  <c r="D11" i="50"/>
  <c r="B14" i="49"/>
  <c r="B14" i="50"/>
  <c r="B12" i="49"/>
  <c r="B12" i="50"/>
  <c r="B11" i="50"/>
  <c r="B9" i="49"/>
  <c r="B9" i="50"/>
  <c r="B7" i="49"/>
  <c r="B7" i="50"/>
  <c r="N13" i="41"/>
  <c r="D13" i="41" s="1"/>
  <c r="D13" i="49"/>
  <c r="N10" i="41"/>
  <c r="D10" i="41" s="1"/>
  <c r="D10" i="49"/>
  <c r="G6" i="41"/>
  <c r="B6" i="41" s="1"/>
  <c r="B6" i="49"/>
  <c r="N14" i="41"/>
  <c r="D14" i="41" s="1"/>
  <c r="D14" i="49"/>
  <c r="N12" i="41"/>
  <c r="D12" i="41" s="1"/>
  <c r="D12" i="49"/>
  <c r="D11" i="49"/>
  <c r="N9" i="41"/>
  <c r="D9" i="41" s="1"/>
  <c r="D9" i="49"/>
  <c r="N7" i="41"/>
  <c r="D7" i="41" s="1"/>
  <c r="D7" i="49"/>
  <c r="N5" i="41"/>
  <c r="D5" i="41" s="1"/>
  <c r="D5" i="49"/>
  <c r="N8" i="41"/>
  <c r="D8" i="41" s="1"/>
  <c r="D8" i="49"/>
  <c r="N6" i="41"/>
  <c r="D6" i="41" s="1"/>
  <c r="D6" i="49"/>
  <c r="B11" i="49"/>
  <c r="G5" i="41"/>
  <c r="B5" i="41" s="1"/>
  <c r="B5" i="49"/>
  <c r="G9" i="41"/>
  <c r="B9" i="41" s="1"/>
  <c r="G7" i="41"/>
  <c r="B7" i="41" s="1"/>
  <c r="G14" i="41"/>
  <c r="B14" i="41" s="1"/>
  <c r="G12" i="41"/>
  <c r="B12" i="41" s="1"/>
  <c r="G13" i="41"/>
  <c r="B13" i="41" s="1"/>
  <c r="G10" i="41"/>
  <c r="B10" i="41" s="1"/>
  <c r="G8" i="41"/>
  <c r="B8" i="41" s="1"/>
  <c r="G11" i="41"/>
  <c r="B11" i="41" s="1"/>
  <c r="N11" i="41"/>
  <c r="D11" i="41" s="1"/>
  <c r="B9" i="45"/>
  <c r="C9" i="45"/>
  <c r="B10" i="45"/>
  <c r="C10" i="45"/>
  <c r="B11" i="45"/>
  <c r="C11" i="45"/>
  <c r="B12" i="45"/>
  <c r="C12" i="45"/>
  <c r="B13" i="45"/>
  <c r="C13" i="45"/>
  <c r="B14" i="45"/>
  <c r="C14" i="45"/>
  <c r="B15" i="45"/>
  <c r="C15" i="45"/>
  <c r="B16" i="45"/>
  <c r="C16" i="45"/>
  <c r="B17" i="45"/>
  <c r="C17" i="45"/>
  <c r="B18" i="45"/>
  <c r="C18" i="45"/>
  <c r="B19" i="45"/>
  <c r="C19" i="45"/>
  <c r="B20" i="45"/>
  <c r="C20" i="45"/>
  <c r="B21" i="45"/>
  <c r="C21" i="45"/>
  <c r="B22" i="45"/>
  <c r="C22" i="45"/>
  <c r="B23" i="45"/>
  <c r="C23" i="45"/>
  <c r="B24" i="45"/>
  <c r="C24" i="45"/>
  <c r="B25" i="45"/>
  <c r="C25" i="45"/>
  <c r="B26" i="45"/>
  <c r="C26" i="45"/>
  <c r="B27" i="45"/>
  <c r="C27" i="45"/>
  <c r="B28" i="45"/>
  <c r="C28" i="45"/>
  <c r="B29" i="45"/>
  <c r="C29" i="45"/>
  <c r="B30" i="45"/>
  <c r="C30" i="45"/>
  <c r="B31" i="45"/>
  <c r="C31" i="45"/>
  <c r="B32" i="45"/>
  <c r="C32" i="45"/>
  <c r="B33" i="45"/>
  <c r="C33" i="45"/>
  <c r="B34" i="45"/>
  <c r="C34" i="45"/>
  <c r="B35" i="45"/>
  <c r="C35" i="45"/>
  <c r="B36" i="45"/>
  <c r="C36" i="45"/>
  <c r="B37" i="45"/>
  <c r="C37" i="45"/>
  <c r="B38" i="45"/>
  <c r="C38" i="45"/>
  <c r="B39" i="45"/>
  <c r="C39" i="45"/>
  <c r="B40" i="45"/>
  <c r="C40" i="45"/>
  <c r="B41" i="45"/>
  <c r="C41" i="45"/>
  <c r="B42" i="45"/>
  <c r="C42" i="45"/>
  <c r="B43" i="45"/>
  <c r="C43" i="45"/>
  <c r="B44" i="45"/>
  <c r="C44" i="45"/>
  <c r="B45" i="45"/>
  <c r="C45" i="45"/>
  <c r="B46" i="45"/>
  <c r="C46" i="45"/>
  <c r="B47" i="45"/>
  <c r="C47" i="45"/>
  <c r="B48" i="45"/>
  <c r="C48" i="45"/>
  <c r="B49" i="45"/>
  <c r="C49" i="45"/>
  <c r="B50" i="45"/>
  <c r="C50" i="45"/>
  <c r="B51" i="45"/>
  <c r="C51" i="45"/>
  <c r="B52" i="45"/>
  <c r="C52" i="45"/>
  <c r="B53" i="45"/>
  <c r="C53" i="45"/>
  <c r="B54" i="45"/>
  <c r="C54" i="45"/>
  <c r="B55" i="45"/>
  <c r="C55" i="45"/>
  <c r="B56" i="45"/>
  <c r="C56" i="45"/>
  <c r="B57" i="45"/>
  <c r="C57" i="45"/>
  <c r="B58" i="45"/>
  <c r="C58" i="45"/>
  <c r="B59" i="45"/>
  <c r="C59" i="45"/>
  <c r="B60" i="45"/>
  <c r="C60" i="45"/>
  <c r="B61" i="45"/>
  <c r="C61" i="45"/>
  <c r="B62" i="45"/>
  <c r="C62" i="45"/>
  <c r="C8" i="45"/>
  <c r="B8" i="45"/>
  <c r="C2" i="45" l="1"/>
  <c r="B3" i="45" l="1"/>
  <c r="B6" i="45"/>
  <c r="B5" i="45"/>
  <c r="B4" i="45"/>
  <c r="B7" i="45"/>
  <c r="C5" i="45"/>
  <c r="C3" i="45"/>
  <c r="C6" i="45"/>
  <c r="C7" i="45"/>
  <c r="C4" i="45"/>
</calcChain>
</file>

<file path=xl/sharedStrings.xml><?xml version="1.0" encoding="utf-8"?>
<sst xmlns="http://schemas.openxmlformats.org/spreadsheetml/2006/main" count="257" uniqueCount="85">
  <si>
    <t>A</t>
  </si>
  <si>
    <t>X</t>
  </si>
  <si>
    <t>B</t>
  </si>
  <si>
    <t>Y</t>
  </si>
  <si>
    <t xml:space="preserve">Team:  </t>
  </si>
  <si>
    <t xml:space="preserve">Team:    </t>
  </si>
  <si>
    <t>Round</t>
  </si>
  <si>
    <t>Scores for copying into RCPennantSubmitter for submission to RatingsCentral</t>
  </si>
  <si>
    <t>Fixture</t>
  </si>
  <si>
    <t>Date</t>
  </si>
  <si>
    <t>Home</t>
  </si>
  <si>
    <t>Scores</t>
  </si>
  <si>
    <t>Away</t>
  </si>
  <si>
    <t xml:space="preserve">  </t>
  </si>
  <si>
    <t>HOME PLAYERS</t>
  </si>
  <si>
    <t>AWAY PLAYERS</t>
  </si>
  <si>
    <t>Menus</t>
  </si>
  <si>
    <t>team1</t>
  </si>
  <si>
    <t>team2</t>
  </si>
  <si>
    <t>team3</t>
  </si>
  <si>
    <t>team4</t>
  </si>
  <si>
    <t>team5</t>
  </si>
  <si>
    <t>team6</t>
  </si>
  <si>
    <t>team7</t>
  </si>
  <si>
    <t>team8</t>
  </si>
  <si>
    <t>team9</t>
  </si>
  <si>
    <t>team10</t>
  </si>
  <si>
    <t>Players</t>
  </si>
  <si>
    <t>RCPennantSubmitter</t>
  </si>
  <si>
    <t>Sheet</t>
  </si>
  <si>
    <t>Action</t>
  </si>
  <si>
    <t>RatingsCentralName</t>
  </si>
  <si>
    <t>Teams</t>
  </si>
  <si>
    <t>Go to Pennant: TeamPlayers.
For the players list choose the option button: Grade.
Select the Grade.
Copy the player list.</t>
  </si>
  <si>
    <t>Go to Pennant: TeamPlayers
Select the Grade.
Check Horizontal Team Layout
Copy Grade Team &amp; Players</t>
  </si>
  <si>
    <t>Go to Pennant: Fixtures.
Check Html.
Check No Byes.
Do not check Heading.
Select the Grade.
Copy Fixture to Clipboard.
The column headings are automatically included.</t>
  </si>
  <si>
    <t>Paste in a player list for the grade at A2.
These will show in the player drop menus so players can be used as fill ins.</t>
  </si>
  <si>
    <t>Paste in the Teams &amp; Players at B3</t>
  </si>
  <si>
    <t>HomeMenu</t>
  </si>
  <si>
    <t>AwayMenu</t>
  </si>
  <si>
    <t>error check</t>
  </si>
  <si>
    <t>G1</t>
  </si>
  <si>
    <t>G2</t>
  </si>
  <si>
    <t>G3</t>
  </si>
  <si>
    <t>G4</t>
  </si>
  <si>
    <t>G5</t>
  </si>
  <si>
    <t>--</t>
  </si>
  <si>
    <t>Go to Pennant: MatchScores
Select the Grade.
Select the Round.
Select the fixture.
Click Paste.</t>
  </si>
  <si>
    <t xml:space="preserve">TOTALS </t>
  </si>
  <si>
    <t>C</t>
  </si>
  <si>
    <t>Z</t>
  </si>
  <si>
    <t>games</t>
  </si>
  <si>
    <t>H</t>
  </si>
  <si>
    <t/>
  </si>
  <si>
    <t>MP</t>
  </si>
  <si>
    <t>TP</t>
  </si>
  <si>
    <t xml:space="preserve">TOTAL </t>
  </si>
  <si>
    <t>Bonus point - most singles won</t>
  </si>
  <si>
    <t>Round:</t>
  </si>
  <si>
    <t>Date:</t>
  </si>
  <si>
    <t>RoundNo</t>
  </si>
  <si>
    <t>Table:</t>
  </si>
  <si>
    <t>TableNo</t>
  </si>
  <si>
    <t>Scorer Instructions</t>
  </si>
  <si>
    <t>RCPennantSubmitter Instructions</t>
  </si>
  <si>
    <t>Scores1</t>
  </si>
  <si>
    <t>ES&amp;CTTA A1 Summer 2018</t>
  </si>
  <si>
    <t>Scores1,2,3</t>
  </si>
  <si>
    <t>RC3</t>
  </si>
  <si>
    <t>RC2</t>
  </si>
  <si>
    <t>RC1</t>
  </si>
  <si>
    <t>RC1
RC2
RC3</t>
  </si>
  <si>
    <t>RoundDropMenu</t>
  </si>
  <si>
    <t>Scores1: H2: Choose the round number.</t>
  </si>
  <si>
    <t>Choose from the blue shaded cells.
C4 to 6 Choose the home player order.
M4 to 6 Choose the away player order.
B15,16 Choose the home doubles players.
L15,16 Choose the away doubles players.
Enter the player scores.</t>
  </si>
  <si>
    <t>Player, A-1</t>
  </si>
  <si>
    <t>Player, A-2</t>
  </si>
  <si>
    <t>Player, A-3</t>
  </si>
  <si>
    <t>Player, H-1</t>
  </si>
  <si>
    <t>Player, H-2</t>
  </si>
  <si>
    <t>Player, H-3</t>
  </si>
  <si>
    <t>Paste the fixture at B2 to F...
Adjust the length of the RoundNo, TableNo, RoundDropMenu by deleting bottom rows if the fixture is short or by filling down the formulas if the fixture is long.
If neccessary, adjust the defined name for these and the fixture to include their full length.</t>
  </si>
  <si>
    <r>
      <t xml:space="preserve">Adjust the length of the </t>
    </r>
    <r>
      <rPr>
        <b/>
        <sz val="12"/>
        <rFont val="Cambria"/>
        <family val="1"/>
        <scheme val="major"/>
      </rPr>
      <t>players</t>
    </r>
    <r>
      <rPr>
        <sz val="12"/>
        <rFont val="Cambria"/>
        <family val="1"/>
        <scheme val="major"/>
      </rPr>
      <t xml:space="preserve"> by deleting bottom rows or by filling down the formulas.
If neccessary, adjust the defined name for the </t>
    </r>
    <r>
      <rPr>
        <b/>
        <sz val="12"/>
        <rFont val="Cambria"/>
        <family val="1"/>
        <scheme val="major"/>
      </rPr>
      <t>HomeMenu</t>
    </r>
    <r>
      <rPr>
        <sz val="12"/>
        <rFont val="Cambria"/>
        <family val="1"/>
        <scheme val="major"/>
      </rPr>
      <t xml:space="preserve"> and </t>
    </r>
    <r>
      <rPr>
        <b/>
        <sz val="12"/>
        <rFont val="Cambria"/>
        <family val="1"/>
        <scheme val="major"/>
      </rPr>
      <t>AwayMenu</t>
    </r>
    <r>
      <rPr>
        <sz val="12"/>
        <rFont val="Cambria"/>
        <family val="1"/>
        <scheme val="major"/>
      </rPr>
      <t xml:space="preserve"> to include the full length of the players.</t>
    </r>
  </si>
  <si>
    <t>B2 Enter the season.</t>
  </si>
  <si>
    <t>Select from B4 to E9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</si>
</sst>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5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26"/>
      <name val="Jambala Caps"/>
      <family val="2"/>
    </font>
    <font>
      <sz val="10"/>
      <name val="Arial Narrow"/>
      <family val="2"/>
    </font>
    <font>
      <sz val="12"/>
      <name val="Arial Narrow"/>
      <family val="2"/>
    </font>
    <font>
      <sz val="14"/>
      <name val="Arial Narrow"/>
      <family val="2"/>
    </font>
    <font>
      <sz val="9"/>
      <name val="細明體"/>
      <family val="3"/>
      <charset val="136"/>
    </font>
    <font>
      <sz val="14"/>
      <color rgb="FFFF0000"/>
      <name val="Arial Narrow"/>
      <family val="2"/>
    </font>
    <font>
      <sz val="10"/>
      <name val="Arial"/>
      <family val="2"/>
    </font>
    <font>
      <sz val="10"/>
      <name val="Cambria"/>
      <family val="1"/>
      <scheme val="major"/>
    </font>
    <font>
      <sz val="12"/>
      <name val="Cambria"/>
      <family val="1"/>
      <scheme val="major"/>
    </font>
    <font>
      <sz val="22"/>
      <name val="Cambria"/>
      <family val="1"/>
      <scheme val="major"/>
    </font>
    <font>
      <sz val="18"/>
      <color indexed="48"/>
      <name val="Cambria"/>
      <family val="1"/>
      <scheme val="major"/>
    </font>
    <font>
      <sz val="20"/>
      <color indexed="10"/>
      <name val="Cambria"/>
      <family val="1"/>
      <scheme val="major"/>
    </font>
    <font>
      <sz val="20"/>
      <name val="Cambria"/>
      <family val="1"/>
      <scheme val="major"/>
    </font>
    <font>
      <sz val="14"/>
      <color rgb="FF7030A0"/>
      <name val="Cambria"/>
      <family val="1"/>
      <scheme val="major"/>
    </font>
    <font>
      <sz val="14"/>
      <color indexed="10"/>
      <name val="Cambria"/>
      <family val="1"/>
      <scheme val="major"/>
    </font>
    <font>
      <sz val="14"/>
      <name val="Cambria"/>
      <family val="1"/>
      <scheme val="major"/>
    </font>
    <font>
      <sz val="18"/>
      <name val="Cambria"/>
      <family val="1"/>
      <scheme val="major"/>
    </font>
    <font>
      <b/>
      <sz val="10"/>
      <color indexed="12"/>
      <name val="Cambria"/>
      <family val="1"/>
      <scheme val="major"/>
    </font>
    <font>
      <sz val="6"/>
      <name val="Cambria"/>
      <family val="1"/>
      <scheme val="major"/>
    </font>
    <font>
      <b/>
      <sz val="12"/>
      <color rgb="FF7030A0"/>
      <name val="Cambria"/>
      <family val="1"/>
      <scheme val="major"/>
    </font>
    <font>
      <sz val="14"/>
      <color rgb="FFFF0000"/>
      <name val="Cambria"/>
      <family val="1"/>
      <scheme val="major"/>
    </font>
    <font>
      <b/>
      <strike/>
      <sz val="12"/>
      <color rgb="FF7030A0"/>
      <name val="Cambria"/>
      <family val="1"/>
      <scheme val="major"/>
    </font>
    <font>
      <sz val="10"/>
      <color indexed="12"/>
      <name val="Cambria"/>
      <family val="1"/>
      <scheme val="major"/>
    </font>
    <font>
      <sz val="20"/>
      <name val="Arial"/>
      <family val="2"/>
    </font>
    <font>
      <sz val="16"/>
      <name val="Cambria"/>
      <family val="1"/>
      <scheme val="major"/>
    </font>
    <font>
      <b/>
      <sz val="20"/>
      <color rgb="FFFF0000"/>
      <name val="Cambria"/>
      <family val="1"/>
      <scheme val="major"/>
    </font>
    <font>
      <sz val="16"/>
      <color rgb="FF0070C0"/>
      <name val="Cambria"/>
      <family val="1"/>
      <scheme val="major"/>
    </font>
    <font>
      <sz val="16"/>
      <color theme="1"/>
      <name val="Cambria"/>
      <family val="1"/>
      <scheme val="major"/>
    </font>
    <font>
      <sz val="12"/>
      <color rgb="FFFF0000"/>
      <name val="Cambria"/>
      <family val="1"/>
      <scheme val="major"/>
    </font>
    <font>
      <sz val="12"/>
      <color theme="4" tint="-0.249977111117893"/>
      <name val="Cambria"/>
      <family val="1"/>
      <scheme val="major"/>
    </font>
    <font>
      <sz val="14"/>
      <color theme="6" tint="-0.249977111117893"/>
      <name val="Cambria"/>
      <family val="1"/>
      <scheme val="major"/>
    </font>
    <font>
      <sz val="14"/>
      <color theme="3" tint="0.39997558519241921"/>
      <name val="Cambria"/>
      <family val="1"/>
      <scheme val="major"/>
    </font>
    <font>
      <b/>
      <sz val="12"/>
      <name val="Arial Narrow"/>
      <family val="2"/>
    </font>
    <font>
      <sz val="14"/>
      <color indexed="10"/>
      <name val="Poster Bodoni ATT"/>
      <family val="1"/>
    </font>
    <font>
      <sz val="10"/>
      <color rgb="FFFF0000"/>
      <name val="Small Fonts"/>
      <family val="2"/>
    </font>
    <font>
      <sz val="10"/>
      <color rgb="FFFF0000"/>
      <name val="Arial Narrow"/>
      <family val="2"/>
    </font>
    <font>
      <b/>
      <sz val="12"/>
      <color rgb="FFFF0000"/>
      <name val="Arial Narrow"/>
      <family val="2"/>
    </font>
    <font>
      <b/>
      <sz val="12"/>
      <color rgb="FF7030A0"/>
      <name val="Arial Narrow"/>
      <family val="2"/>
    </font>
    <font>
      <sz val="14"/>
      <color theme="4" tint="-0.249977111117893"/>
      <name val="Cambria"/>
      <family val="1"/>
      <scheme val="major"/>
    </font>
    <font>
      <sz val="14"/>
      <color indexed="12"/>
      <name val="Cambria"/>
      <family val="1"/>
      <scheme val="major"/>
    </font>
    <font>
      <sz val="12"/>
      <color rgb="FFFF0000"/>
      <name val="Arial Narrow"/>
      <family val="2"/>
    </font>
    <font>
      <sz val="20"/>
      <color rgb="FFFF0000"/>
      <name val="Cambria"/>
      <family val="1"/>
      <scheme val="major"/>
    </font>
    <font>
      <sz val="18"/>
      <color theme="1"/>
      <name val="Cambria"/>
      <family val="1"/>
      <scheme val="major"/>
    </font>
    <font>
      <sz val="10"/>
      <color rgb="FF333333"/>
      <name val="Arial"/>
      <family val="2"/>
    </font>
    <font>
      <sz val="14"/>
      <name val="Arial"/>
      <family val="2"/>
    </font>
    <font>
      <b/>
      <sz val="12"/>
      <name val="Cambria"/>
      <family val="1"/>
      <scheme val="major"/>
    </font>
  </fonts>
  <fills count="1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FFCC"/>
        <bgColor indexed="64"/>
      </patternFill>
    </fill>
    <fill>
      <patternFill patternType="solid">
        <fgColor rgb="FFE6E6E6"/>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s>
  <borders count="4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dotted">
        <color indexed="64"/>
      </top>
      <bottom style="dotted">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dotted">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118">
    <xf numFmtId="0" fontId="0" fillId="0" borderId="0"/>
    <xf numFmtId="0" fontId="8" fillId="0" borderId="0"/>
    <xf numFmtId="0" fontId="7" fillId="0" borderId="0"/>
    <xf numFmtId="0" fontId="15"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2">
    <xf numFmtId="0" fontId="0" fillId="0" borderId="0" xfId="0"/>
    <xf numFmtId="0" fontId="9" fillId="0" borderId="0" xfId="0" applyFont="1" applyAlignment="1">
      <alignment horizontal="center"/>
    </xf>
    <xf numFmtId="0" fontId="10" fillId="0" borderId="0" xfId="0" applyFont="1"/>
    <xf numFmtId="0" fontId="12" fillId="0" borderId="0" xfId="0" applyFont="1"/>
    <xf numFmtId="0" fontId="0" fillId="0" borderId="0" xfId="0" applyAlignment="1">
      <alignment horizontal="left"/>
    </xf>
    <xf numFmtId="0" fontId="14" fillId="0" borderId="0" xfId="0" applyFont="1"/>
    <xf numFmtId="0" fontId="7" fillId="0" borderId="0" xfId="2"/>
    <xf numFmtId="0" fontId="0" fillId="0" borderId="0" xfId="0" applyFill="1" applyAlignment="1">
      <alignment horizontal="left"/>
    </xf>
    <xf numFmtId="164" fontId="0" fillId="0" borderId="0" xfId="0" applyNumberFormat="1" applyFill="1" applyAlignment="1">
      <alignment horizontal="left"/>
    </xf>
    <xf numFmtId="0" fontId="0" fillId="2" borderId="0" xfId="0" applyFill="1" applyAlignment="1">
      <alignment horizontal="left"/>
    </xf>
    <xf numFmtId="164" fontId="0" fillId="2" borderId="0" xfId="0" applyNumberFormat="1" applyFill="1" applyAlignment="1">
      <alignment horizontal="left"/>
    </xf>
    <xf numFmtId="0" fontId="16" fillId="0" borderId="0" xfId="0" applyFont="1"/>
    <xf numFmtId="0" fontId="18" fillId="0" borderId="0" xfId="0" applyFont="1"/>
    <xf numFmtId="0" fontId="19" fillId="0" borderId="9" xfId="0" applyFont="1" applyFill="1" applyBorder="1" applyAlignment="1"/>
    <xf numFmtId="0" fontId="19" fillId="0" borderId="8" xfId="0" applyFont="1" applyFill="1" applyBorder="1" applyAlignment="1">
      <alignment horizontal="center"/>
    </xf>
    <xf numFmtId="0" fontId="19" fillId="0" borderId="0" xfId="0" applyFont="1" applyFill="1" applyBorder="1" applyAlignment="1">
      <alignment horizontal="center"/>
    </xf>
    <xf numFmtId="0" fontId="20" fillId="0" borderId="9" xfId="0" applyFont="1" applyFill="1" applyBorder="1" applyAlignment="1">
      <alignment horizontal="left"/>
    </xf>
    <xf numFmtId="0" fontId="21" fillId="0" borderId="10" xfId="0" applyFont="1" applyFill="1" applyBorder="1" applyAlignment="1">
      <alignment horizontal="left"/>
    </xf>
    <xf numFmtId="0" fontId="16" fillId="0" borderId="0" xfId="0" applyFont="1" applyFill="1" applyBorder="1" applyAlignment="1"/>
    <xf numFmtId="0" fontId="23" fillId="0" borderId="0" xfId="0" applyFont="1" applyFill="1" applyBorder="1" applyAlignment="1">
      <alignment horizontal="left"/>
    </xf>
    <xf numFmtId="0" fontId="25" fillId="0" borderId="0" xfId="0" applyFont="1" applyFill="1" applyBorder="1" applyAlignment="1"/>
    <xf numFmtId="0" fontId="16" fillId="0" borderId="0" xfId="0" applyFont="1" applyFill="1" applyBorder="1" applyAlignment="1">
      <alignment horizontal="left"/>
    </xf>
    <xf numFmtId="0" fontId="27" fillId="0" borderId="0" xfId="0" applyFont="1" applyFill="1" applyBorder="1" applyAlignment="1">
      <alignment horizontal="center" vertical="top" wrapText="1"/>
    </xf>
    <xf numFmtId="0" fontId="24" fillId="0" borderId="5" xfId="0" applyFont="1" applyFill="1" applyBorder="1" applyAlignment="1"/>
    <xf numFmtId="0" fontId="28" fillId="0" borderId="0" xfId="0" applyFont="1" applyFill="1" applyBorder="1" applyAlignment="1">
      <alignment horizontal="center"/>
    </xf>
    <xf numFmtId="0" fontId="24" fillId="0" borderId="4" xfId="0" applyFont="1" applyFill="1" applyBorder="1" applyAlignment="1">
      <alignment horizontal="left"/>
    </xf>
    <xf numFmtId="0" fontId="30" fillId="0" borderId="0" xfId="0" applyFont="1" applyFill="1" applyBorder="1" applyAlignment="1">
      <alignment horizontal="center"/>
    </xf>
    <xf numFmtId="0" fontId="16" fillId="0" borderId="6" xfId="0" applyFont="1" applyFill="1" applyBorder="1" applyAlignment="1"/>
    <xf numFmtId="0" fontId="16" fillId="0" borderId="7" xfId="0" applyFont="1" applyFill="1" applyBorder="1" applyAlignment="1"/>
    <xf numFmtId="0" fontId="7" fillId="5" borderId="0" xfId="2" applyFill="1"/>
    <xf numFmtId="0" fontId="5" fillId="6" borderId="0" xfId="2" applyFont="1" applyFill="1"/>
    <xf numFmtId="0" fontId="32" fillId="0" borderId="0" xfId="0" applyFont="1" applyAlignment="1">
      <alignment horizontal="center" vertical="top" wrapText="1"/>
    </xf>
    <xf numFmtId="0" fontId="32" fillId="0" borderId="0" xfId="0" applyFont="1"/>
    <xf numFmtId="0" fontId="4" fillId="5" borderId="0" xfId="2" applyFont="1" applyFill="1"/>
    <xf numFmtId="0" fontId="3" fillId="6" borderId="0" xfId="2" applyFont="1" applyFill="1"/>
    <xf numFmtId="0" fontId="0" fillId="0" borderId="0" xfId="0" quotePrefix="1" applyAlignment="1">
      <alignment horizontal="left"/>
    </xf>
    <xf numFmtId="0" fontId="24" fillId="7" borderId="0" xfId="0" applyFont="1" applyFill="1" applyBorder="1"/>
    <xf numFmtId="0" fontId="34" fillId="4" borderId="0" xfId="0" applyFont="1" applyFill="1" applyBorder="1"/>
    <xf numFmtId="0" fontId="33" fillId="0" borderId="0" xfId="0" applyFont="1"/>
    <xf numFmtId="0" fontId="35" fillId="3" borderId="17" xfId="0" applyFont="1" applyFill="1" applyBorder="1"/>
    <xf numFmtId="0" fontId="24" fillId="0" borderId="0" xfId="0" applyFont="1"/>
    <xf numFmtId="0" fontId="36" fillId="0" borderId="0" xfId="2" applyFont="1"/>
    <xf numFmtId="0" fontId="36" fillId="6" borderId="0" xfId="2" applyFont="1" applyFill="1"/>
    <xf numFmtId="0" fontId="36" fillId="5" borderId="0" xfId="2" applyNumberFormat="1" applyFont="1" applyFill="1"/>
    <xf numFmtId="0" fontId="33" fillId="7" borderId="0" xfId="0" applyFont="1" applyFill="1"/>
    <xf numFmtId="0" fontId="37" fillId="0" borderId="0" xfId="0" applyFont="1"/>
    <xf numFmtId="0" fontId="17" fillId="0" borderId="0" xfId="0" applyFont="1" applyAlignment="1">
      <alignment vertical="top"/>
    </xf>
    <xf numFmtId="0" fontId="17" fillId="0" borderId="0" xfId="0" applyFont="1" applyAlignment="1">
      <alignment vertical="top" wrapText="1"/>
    </xf>
    <xf numFmtId="0" fontId="38" fillId="0" borderId="0" xfId="0" applyFont="1" applyAlignment="1">
      <alignment vertical="top" wrapText="1"/>
    </xf>
    <xf numFmtId="0" fontId="17" fillId="0" borderId="0" xfId="0" quotePrefix="1" applyFont="1" applyAlignment="1">
      <alignment vertical="top" wrapText="1"/>
    </xf>
    <xf numFmtId="0" fontId="24" fillId="0" borderId="13" xfId="0" applyFont="1" applyFill="1" applyBorder="1" applyAlignment="1">
      <alignment horizontal="center" vertical="center"/>
    </xf>
    <xf numFmtId="0" fontId="24" fillId="0" borderId="14" xfId="0" applyFont="1" applyFill="1" applyBorder="1" applyAlignment="1">
      <alignment horizontal="center" vertical="center"/>
    </xf>
    <xf numFmtId="0" fontId="24" fillId="0" borderId="20" xfId="0" applyFont="1" applyFill="1" applyBorder="1" applyAlignment="1">
      <alignment horizontal="left"/>
    </xf>
    <xf numFmtId="0" fontId="23" fillId="0" borderId="6" xfId="0" applyFont="1" applyFill="1" applyBorder="1" applyAlignment="1">
      <alignment horizontal="left"/>
    </xf>
    <xf numFmtId="0" fontId="23" fillId="0" borderId="1" xfId="0" applyFont="1" applyFill="1" applyBorder="1" applyAlignment="1">
      <alignment horizontal="left"/>
    </xf>
    <xf numFmtId="0" fontId="24" fillId="3" borderId="2" xfId="0" applyFont="1" applyFill="1" applyBorder="1" applyAlignment="1">
      <alignment horizontal="left"/>
    </xf>
    <xf numFmtId="0" fontId="24" fillId="0" borderId="12" xfId="0" applyFont="1" applyFill="1" applyBorder="1" applyAlignment="1">
      <alignment horizontal="center" vertical="center"/>
    </xf>
    <xf numFmtId="0" fontId="40" fillId="3" borderId="5" xfId="0" applyFont="1" applyFill="1" applyBorder="1" applyAlignment="1"/>
    <xf numFmtId="0" fontId="24" fillId="0" borderId="24" xfId="0" applyFont="1" applyFill="1" applyBorder="1" applyAlignment="1">
      <alignment horizontal="center" vertical="center"/>
    </xf>
    <xf numFmtId="0" fontId="23" fillId="0" borderId="25" xfId="0" applyFont="1" applyFill="1" applyBorder="1" applyAlignment="1">
      <alignment horizontal="left"/>
    </xf>
    <xf numFmtId="0" fontId="24" fillId="3" borderId="26" xfId="0" applyFont="1" applyFill="1" applyBorder="1" applyAlignment="1">
      <alignment horizontal="left"/>
    </xf>
    <xf numFmtId="0" fontId="10" fillId="0" borderId="21" xfId="0" applyFont="1" applyBorder="1"/>
    <xf numFmtId="0" fontId="29" fillId="0" borderId="0" xfId="0" applyFont="1" applyFill="1" applyBorder="1" applyAlignment="1">
      <alignment horizontal="left"/>
    </xf>
    <xf numFmtId="0" fontId="24" fillId="0" borderId="29" xfId="0" applyFont="1" applyFill="1" applyBorder="1" applyAlignment="1">
      <alignment horizontal="left"/>
    </xf>
    <xf numFmtId="0" fontId="29" fillId="0" borderId="30" xfId="0" applyFont="1" applyFill="1" applyBorder="1" applyAlignment="1">
      <alignment horizontal="left"/>
    </xf>
    <xf numFmtId="0" fontId="11" fillId="8" borderId="0" xfId="0" applyFont="1" applyFill="1" applyAlignment="1">
      <alignment horizontal="left"/>
    </xf>
    <xf numFmtId="0" fontId="41" fillId="8" borderId="0" xfId="0" applyFont="1" applyFill="1" applyAlignment="1">
      <alignment horizontal="left"/>
    </xf>
    <xf numFmtId="0" fontId="24" fillId="0" borderId="31" xfId="0" applyFont="1" applyFill="1" applyBorder="1" applyAlignment="1">
      <alignment horizontal="center" vertical="center"/>
    </xf>
    <xf numFmtId="0" fontId="24" fillId="0" borderId="32" xfId="0" applyFont="1" applyFill="1" applyBorder="1" applyAlignment="1">
      <alignment horizontal="left"/>
    </xf>
    <xf numFmtId="0" fontId="17" fillId="0" borderId="0" xfId="0" applyFont="1" applyAlignment="1">
      <alignment horizontal="left" wrapText="1"/>
    </xf>
    <xf numFmtId="0" fontId="17" fillId="0" borderId="0" xfId="0" quotePrefix="1" applyFont="1" applyAlignment="1">
      <alignment vertical="top" wrapText="1"/>
    </xf>
    <xf numFmtId="0" fontId="39" fillId="0" borderId="17" xfId="0" applyFont="1" applyFill="1" applyBorder="1" applyAlignment="1">
      <alignment horizontal="center" vertical="center"/>
    </xf>
    <xf numFmtId="0" fontId="24" fillId="3" borderId="7" xfId="0" applyFont="1" applyFill="1" applyBorder="1" applyAlignment="1">
      <alignment horizontal="left"/>
    </xf>
    <xf numFmtId="0" fontId="0" fillId="0" borderId="0" xfId="0" applyFill="1" applyBorder="1" applyAlignment="1"/>
    <xf numFmtId="0" fontId="42" fillId="0" borderId="0" xfId="0" applyFont="1" applyFill="1" applyBorder="1" applyAlignment="1">
      <alignment horizontal="left"/>
    </xf>
    <xf numFmtId="0" fontId="44" fillId="0" borderId="0" xfId="0" applyFont="1" applyAlignment="1">
      <alignment horizontal="center"/>
    </xf>
    <xf numFmtId="0" fontId="45" fillId="0" borderId="0" xfId="0" applyFont="1" applyFill="1" applyBorder="1" applyAlignment="1">
      <alignment horizontal="center"/>
    </xf>
    <xf numFmtId="0" fontId="46" fillId="0" borderId="0" xfId="0" applyFont="1" applyFill="1" applyBorder="1" applyAlignment="1">
      <alignment horizontal="center"/>
    </xf>
    <xf numFmtId="0" fontId="43" fillId="0" borderId="0" xfId="0" applyFont="1" applyFill="1" applyBorder="1" applyAlignment="1">
      <alignment horizontal="center" wrapText="1"/>
    </xf>
    <xf numFmtId="0" fontId="24" fillId="0" borderId="0" xfId="0" applyFont="1" applyFill="1" applyBorder="1" applyAlignment="1">
      <alignment horizontal="left"/>
    </xf>
    <xf numFmtId="0" fontId="24" fillId="0" borderId="0"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34" xfId="0" applyFont="1" applyFill="1" applyBorder="1" applyAlignment="1">
      <alignment horizontal="center" vertical="center"/>
    </xf>
    <xf numFmtId="0" fontId="31" fillId="0" borderId="7" xfId="0" applyFont="1" applyFill="1" applyBorder="1" applyAlignment="1"/>
    <xf numFmtId="0" fontId="26" fillId="0" borderId="7" xfId="0" applyFont="1" applyFill="1" applyBorder="1" applyAlignment="1"/>
    <xf numFmtId="0" fontId="26" fillId="0" borderId="7" xfId="0" applyFont="1" applyFill="1" applyBorder="1" applyAlignment="1">
      <alignment horizontal="right" vertical="center"/>
    </xf>
    <xf numFmtId="0" fontId="16" fillId="0" borderId="36" xfId="0" applyFont="1" applyFill="1" applyBorder="1" applyAlignment="1">
      <alignment horizontal="left"/>
    </xf>
    <xf numFmtId="0" fontId="26" fillId="0" borderId="11" xfId="0" applyFont="1" applyFill="1" applyBorder="1" applyAlignment="1">
      <alignment horizontal="left"/>
    </xf>
    <xf numFmtId="0" fontId="16" fillId="0" borderId="37" xfId="0" applyFont="1" applyFill="1" applyBorder="1" applyAlignment="1">
      <alignment horizontal="center" vertical="center" wrapText="1"/>
    </xf>
    <xf numFmtId="0" fontId="16" fillId="0" borderId="38"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24" fillId="0" borderId="36" xfId="0" applyFont="1" applyFill="1" applyBorder="1" applyAlignment="1"/>
    <xf numFmtId="0" fontId="24" fillId="0" borderId="40" xfId="0" applyFont="1" applyFill="1" applyBorder="1" applyAlignment="1">
      <alignment horizontal="left"/>
    </xf>
    <xf numFmtId="0" fontId="24" fillId="0" borderId="41" xfId="0" applyFont="1" applyFill="1" applyBorder="1" applyAlignment="1">
      <alignment horizontal="center" vertical="center"/>
    </xf>
    <xf numFmtId="0" fontId="39" fillId="0" borderId="3" xfId="0" applyFont="1" applyFill="1" applyBorder="1" applyAlignment="1">
      <alignment horizontal="center" vertical="center"/>
    </xf>
    <xf numFmtId="0" fontId="47" fillId="0" borderId="15" xfId="0" applyFont="1" applyFill="1" applyBorder="1" applyAlignment="1">
      <alignment horizontal="center" vertical="center"/>
    </xf>
    <xf numFmtId="0" fontId="48" fillId="0" borderId="42" xfId="0" applyFont="1" applyFill="1" applyBorder="1" applyAlignment="1">
      <alignment horizontal="center"/>
    </xf>
    <xf numFmtId="0" fontId="17" fillId="0" borderId="35" xfId="0" applyFont="1" applyFill="1" applyBorder="1" applyAlignment="1">
      <alignment horizontal="right" vertical="center"/>
    </xf>
    <xf numFmtId="0" fontId="22" fillId="0" borderId="10" xfId="0" applyFont="1" applyFill="1" applyBorder="1" applyAlignment="1"/>
    <xf numFmtId="0" fontId="22" fillId="0" borderId="8" xfId="0" applyFont="1" applyFill="1" applyBorder="1" applyAlignment="1"/>
    <xf numFmtId="0" fontId="22" fillId="4" borderId="11" xfId="0" applyFont="1" applyFill="1" applyBorder="1" applyAlignment="1">
      <alignment horizontal="center"/>
    </xf>
    <xf numFmtId="0" fontId="22" fillId="4" borderId="33" xfId="0" applyFont="1" applyFill="1" applyBorder="1" applyAlignment="1">
      <alignment horizontal="center"/>
    </xf>
    <xf numFmtId="0" fontId="22" fillId="4" borderId="0" xfId="0" applyFont="1" applyFill="1" applyBorder="1" applyAlignment="1">
      <alignment horizontal="center"/>
    </xf>
    <xf numFmtId="0" fontId="22" fillId="4" borderId="22" xfId="0" applyFont="1" applyFill="1" applyBorder="1" applyAlignment="1">
      <alignment horizontal="center"/>
    </xf>
    <xf numFmtId="0" fontId="22" fillId="4" borderId="7" xfId="0" applyFont="1" applyFill="1" applyBorder="1" applyAlignment="1">
      <alignment horizontal="center"/>
    </xf>
    <xf numFmtId="0" fontId="22" fillId="4" borderId="23" xfId="0" applyFont="1" applyFill="1" applyBorder="1" applyAlignment="1">
      <alignment horizontal="center"/>
    </xf>
    <xf numFmtId="0" fontId="49" fillId="0" borderId="0" xfId="0" applyFont="1" applyFill="1" applyBorder="1" applyAlignment="1">
      <alignment horizontal="center"/>
    </xf>
    <xf numFmtId="0" fontId="21" fillId="0" borderId="10" xfId="0" applyFont="1" applyFill="1" applyBorder="1" applyAlignment="1">
      <alignment vertical="center"/>
    </xf>
    <xf numFmtId="0" fontId="47" fillId="0" borderId="19" xfId="0" applyFont="1" applyFill="1" applyBorder="1" applyAlignment="1">
      <alignment horizontal="center" vertical="center"/>
    </xf>
    <xf numFmtId="0" fontId="39" fillId="0" borderId="17" xfId="0" applyFont="1" applyFill="1" applyBorder="1" applyAlignment="1">
      <alignment horizontal="center" vertical="center"/>
    </xf>
    <xf numFmtId="0" fontId="43" fillId="0" borderId="0" xfId="0" applyFont="1" applyFill="1" applyBorder="1" applyAlignment="1">
      <alignment horizontal="center" wrapText="1"/>
    </xf>
    <xf numFmtId="0" fontId="39" fillId="0" borderId="16" xfId="0" applyFont="1" applyFill="1" applyBorder="1" applyAlignment="1">
      <alignment horizontal="center" vertical="center"/>
    </xf>
    <xf numFmtId="0" fontId="47" fillId="0" borderId="43" xfId="0" applyFont="1" applyFill="1" applyBorder="1" applyAlignment="1">
      <alignment horizontal="center" vertical="center"/>
    </xf>
    <xf numFmtId="0" fontId="26" fillId="0" borderId="9" xfId="0" applyFont="1" applyFill="1" applyBorder="1" applyAlignment="1">
      <alignment horizontal="left"/>
    </xf>
    <xf numFmtId="0" fontId="16" fillId="0" borderId="44" xfId="0" applyFont="1" applyFill="1" applyBorder="1" applyAlignment="1">
      <alignment horizontal="center" vertical="center" wrapText="1"/>
    </xf>
    <xf numFmtId="0" fontId="16" fillId="0" borderId="45" xfId="0" applyFont="1" applyFill="1" applyBorder="1" applyAlignment="1">
      <alignment horizontal="center" vertical="center" wrapText="1"/>
    </xf>
    <xf numFmtId="0" fontId="16" fillId="0" borderId="46" xfId="0" applyFont="1" applyFill="1" applyBorder="1" applyAlignment="1">
      <alignment horizontal="center" vertical="center" wrapText="1"/>
    </xf>
    <xf numFmtId="0" fontId="0" fillId="9" borderId="0" xfId="0" applyFill="1" applyAlignment="1">
      <alignment horizontal="center"/>
    </xf>
    <xf numFmtId="0" fontId="0" fillId="11" borderId="0" xfId="0" applyFill="1" applyAlignment="1">
      <alignment horizontal="center"/>
    </xf>
    <xf numFmtId="0" fontId="0" fillId="10" borderId="0" xfId="0" applyFill="1" applyAlignment="1">
      <alignment horizontal="center"/>
    </xf>
    <xf numFmtId="0" fontId="0" fillId="3" borderId="0" xfId="0" applyFill="1" applyAlignment="1">
      <alignment horizontal="center"/>
    </xf>
    <xf numFmtId="0" fontId="0" fillId="12" borderId="0" xfId="0" applyFill="1" applyAlignment="1">
      <alignment horizontal="center"/>
    </xf>
    <xf numFmtId="0" fontId="19" fillId="0" borderId="10" xfId="0" applyFont="1" applyFill="1" applyBorder="1" applyAlignment="1">
      <alignment horizontal="left"/>
    </xf>
    <xf numFmtId="0" fontId="19" fillId="0" borderId="10" xfId="0" applyFont="1" applyFill="1" applyBorder="1" applyAlignment="1">
      <alignment horizontal="center"/>
    </xf>
    <xf numFmtId="0" fontId="39" fillId="0" borderId="17" xfId="0" applyFont="1" applyFill="1" applyBorder="1" applyAlignment="1">
      <alignment horizontal="center" vertical="center"/>
    </xf>
    <xf numFmtId="0" fontId="50" fillId="0" borderId="0" xfId="0" applyFont="1"/>
    <xf numFmtId="0" fontId="19" fillId="0" borderId="10" xfId="0" applyFont="1" applyFill="1" applyBorder="1" applyAlignment="1"/>
    <xf numFmtId="0" fontId="17" fillId="0" borderId="47" xfId="0" applyFont="1" applyFill="1" applyBorder="1" applyAlignment="1">
      <alignment horizontal="right" vertical="center"/>
    </xf>
    <xf numFmtId="0" fontId="19" fillId="0" borderId="10" xfId="0" applyFont="1" applyFill="1" applyBorder="1" applyAlignment="1">
      <alignment horizontal="right"/>
    </xf>
    <xf numFmtId="0" fontId="53" fillId="0" borderId="0" xfId="0" applyFont="1"/>
    <xf numFmtId="0" fontId="0" fillId="14" borderId="0" xfId="0" applyFill="1" applyAlignment="1">
      <alignment horizontal="left"/>
    </xf>
    <xf numFmtId="0" fontId="52" fillId="14" borderId="0" xfId="0" applyFont="1" applyFill="1" applyAlignment="1">
      <alignment horizontal="left"/>
    </xf>
    <xf numFmtId="0" fontId="19" fillId="0" borderId="10" xfId="0" applyFont="1" applyFill="1" applyBorder="1" applyAlignment="1">
      <alignment horizontal="left"/>
    </xf>
    <xf numFmtId="0" fontId="43" fillId="0" borderId="0" xfId="0" applyFont="1" applyFill="1" applyBorder="1" applyAlignment="1">
      <alignment horizontal="center" wrapText="1"/>
    </xf>
    <xf numFmtId="0" fontId="49" fillId="0" borderId="0" xfId="0" applyFont="1" applyFill="1" applyBorder="1" applyAlignment="1">
      <alignment horizontal="center" vertical="center"/>
    </xf>
    <xf numFmtId="0" fontId="11" fillId="8" borderId="0" xfId="0" applyFont="1" applyFill="1" applyAlignment="1">
      <alignment horizontal="left"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47" fillId="0" borderId="19" xfId="0" applyFont="1" applyFill="1" applyBorder="1" applyAlignment="1">
      <alignment horizontal="center" vertical="center"/>
    </xf>
    <xf numFmtId="0" fontId="39" fillId="0" borderId="17" xfId="0" applyFont="1" applyFill="1" applyBorder="1" applyAlignment="1">
      <alignment horizontal="center" vertical="center"/>
    </xf>
    <xf numFmtId="0" fontId="24" fillId="0" borderId="18" xfId="0" applyFont="1" applyFill="1" applyBorder="1" applyAlignment="1">
      <alignment horizontal="center" vertical="center"/>
    </xf>
    <xf numFmtId="0" fontId="24" fillId="0" borderId="16" xfId="0" applyFont="1" applyFill="1" applyBorder="1" applyAlignment="1">
      <alignment horizontal="center" vertical="center"/>
    </xf>
    <xf numFmtId="0" fontId="19" fillId="0" borderId="10" xfId="0" applyFont="1" applyFill="1" applyBorder="1" applyAlignment="1">
      <alignment horizontal="right"/>
    </xf>
    <xf numFmtId="0" fontId="19" fillId="0" borderId="10" xfId="0" applyFont="1" applyFill="1" applyBorder="1" applyAlignment="1">
      <alignment horizontal="center"/>
    </xf>
    <xf numFmtId="0" fontId="51" fillId="13" borderId="10" xfId="0" applyFont="1" applyFill="1" applyBorder="1" applyAlignment="1">
      <alignment horizontal="left"/>
    </xf>
    <xf numFmtId="0" fontId="19" fillId="0" borderId="10" xfId="0" applyFont="1" applyFill="1" applyBorder="1" applyAlignment="1">
      <alignment horizontal="left"/>
    </xf>
    <xf numFmtId="0" fontId="32" fillId="0" borderId="0" xfId="0" applyFont="1" applyAlignment="1">
      <alignment horizontal="left" wrapText="1"/>
    </xf>
    <xf numFmtId="0" fontId="32" fillId="0" borderId="0" xfId="0" applyFont="1" applyAlignment="1">
      <alignment horizontal="center" vertical="top" wrapText="1"/>
    </xf>
    <xf numFmtId="0" fontId="33" fillId="0" borderId="0" xfId="0" applyFont="1" applyFill="1" applyAlignment="1">
      <alignment horizontal="center" wrapText="1"/>
    </xf>
    <xf numFmtId="0" fontId="17" fillId="0" borderId="0" xfId="0" applyFont="1" applyAlignment="1">
      <alignment vertical="top" wrapText="1"/>
    </xf>
    <xf numFmtId="0" fontId="17" fillId="0" borderId="0" xfId="0" applyFont="1" applyAlignment="1">
      <alignment horizontal="left" vertical="top" wrapText="1"/>
    </xf>
    <xf numFmtId="0" fontId="17" fillId="0" borderId="0" xfId="0" applyFont="1" applyAlignment="1">
      <alignment horizontal="left" wrapText="1"/>
    </xf>
  </cellXfs>
  <cellStyles count="118">
    <cellStyle name="Normal" xfId="0" builtinId="0"/>
    <cellStyle name="Normal 2" xfId="3" xr:uid="{00000000-0005-0000-0000-000001000000}"/>
    <cellStyle name="Normal 3" xfId="1" xr:uid="{00000000-0005-0000-0000-000002000000}"/>
    <cellStyle name="Normal 3 10" xfId="46" xr:uid="{00000000-0005-0000-0000-000002000000}"/>
    <cellStyle name="Normal 3 11" xfId="26" xr:uid="{00000000-0005-0000-0000-000002000000}"/>
    <cellStyle name="Normal 3 12" xfId="106" xr:uid="{00000000-0005-0000-0000-000002000000}"/>
    <cellStyle name="Normal 3 13" xfId="14" xr:uid="{00000000-0005-0000-0000-000002000000}"/>
    <cellStyle name="Normal 3 2" xfId="4" xr:uid="{00000000-0005-0000-0000-000003000000}"/>
    <cellStyle name="Normal 3 2 10" xfId="28" xr:uid="{00000000-0005-0000-0000-000003000000}"/>
    <cellStyle name="Normal 3 2 11" xfId="108" xr:uid="{00000000-0005-0000-0000-000003000000}"/>
    <cellStyle name="Normal 3 2 12" xfId="16" xr:uid="{00000000-0005-0000-0000-000003000000}"/>
    <cellStyle name="Normal 3 2 2" xfId="12" xr:uid="{00000000-0005-0000-0000-000003000000}"/>
    <cellStyle name="Normal 3 2 2 2" xfId="44" xr:uid="{00000000-0005-0000-0000-000003000000}"/>
    <cellStyle name="Normal 3 2 2 2 2" xfId="80" xr:uid="{00000000-0005-0000-0000-000003000000}"/>
    <cellStyle name="Normal 3 2 2 3" xfId="100" xr:uid="{00000000-0005-0000-0000-000003000000}"/>
    <cellStyle name="Normal 3 2 2 4" xfId="60" xr:uid="{00000000-0005-0000-0000-000003000000}"/>
    <cellStyle name="Normal 3 2 2 5" xfId="32" xr:uid="{00000000-0005-0000-0000-000003000000}"/>
    <cellStyle name="Normal 3 2 2 6" xfId="116" xr:uid="{00000000-0005-0000-0000-000003000000}"/>
    <cellStyle name="Normal 3 2 2 7" xfId="24" xr:uid="{00000000-0005-0000-0000-000003000000}"/>
    <cellStyle name="Normal 3 2 3" xfId="8" xr:uid="{00000000-0005-0000-0000-000003000000}"/>
    <cellStyle name="Normal 3 2 3 2" xfId="76" xr:uid="{00000000-0005-0000-0000-000003000000}"/>
    <cellStyle name="Normal 3 2 3 3" xfId="96" xr:uid="{00000000-0005-0000-0000-000003000000}"/>
    <cellStyle name="Normal 3 2 3 4" xfId="56" xr:uid="{00000000-0005-0000-0000-000003000000}"/>
    <cellStyle name="Normal 3 2 3 5" xfId="40" xr:uid="{00000000-0005-0000-0000-000003000000}"/>
    <cellStyle name="Normal 3 2 3 6" xfId="112" xr:uid="{00000000-0005-0000-0000-000003000000}"/>
    <cellStyle name="Normal 3 2 3 7" xfId="20" xr:uid="{00000000-0005-0000-0000-000003000000}"/>
    <cellStyle name="Normal 3 2 4" xfId="36" xr:uid="{00000000-0005-0000-0000-000003000000}"/>
    <cellStyle name="Normal 3 2 4 2" xfId="84" xr:uid="{00000000-0005-0000-0000-000003000000}"/>
    <cellStyle name="Normal 3 2 4 3" xfId="104" xr:uid="{00000000-0005-0000-0000-000003000000}"/>
    <cellStyle name="Normal 3 2 4 4" xfId="52" xr:uid="{00000000-0005-0000-0000-000003000000}"/>
    <cellStyle name="Normal 3 2 5" xfId="72" xr:uid="{00000000-0005-0000-0000-000003000000}"/>
    <cellStyle name="Normal 3 2 5 2" xfId="92" xr:uid="{00000000-0005-0000-0000-000003000000}"/>
    <cellStyle name="Normal 3 2 6" xfId="68" xr:uid="{00000000-0005-0000-0000-000003000000}"/>
    <cellStyle name="Normal 3 2 7" xfId="64" xr:uid="{00000000-0005-0000-0000-000003000000}"/>
    <cellStyle name="Normal 3 2 8" xfId="88" xr:uid="{00000000-0005-0000-0000-000003000000}"/>
    <cellStyle name="Normal 3 2 9" xfId="48" xr:uid="{00000000-0005-0000-0000-000003000000}"/>
    <cellStyle name="Normal 3 3" xfId="10" xr:uid="{00000000-0005-0000-0000-000002000000}"/>
    <cellStyle name="Normal 3 3 2" xfId="42" xr:uid="{00000000-0005-0000-0000-000002000000}"/>
    <cellStyle name="Normal 3 3 2 2" xfId="78" xr:uid="{00000000-0005-0000-0000-000002000000}"/>
    <cellStyle name="Normal 3 3 3" xfId="98" xr:uid="{00000000-0005-0000-0000-000002000000}"/>
    <cellStyle name="Normal 3 3 4" xfId="58" xr:uid="{00000000-0005-0000-0000-000002000000}"/>
    <cellStyle name="Normal 3 3 5" xfId="30" xr:uid="{00000000-0005-0000-0000-000002000000}"/>
    <cellStyle name="Normal 3 3 6" xfId="114" xr:uid="{00000000-0005-0000-0000-000002000000}"/>
    <cellStyle name="Normal 3 3 7" xfId="22" xr:uid="{00000000-0005-0000-0000-000002000000}"/>
    <cellStyle name="Normal 3 4" xfId="6" xr:uid="{00000000-0005-0000-0000-000002000000}"/>
    <cellStyle name="Normal 3 4 2" xfId="74" xr:uid="{00000000-0005-0000-0000-000002000000}"/>
    <cellStyle name="Normal 3 4 3" xfId="94" xr:uid="{00000000-0005-0000-0000-000002000000}"/>
    <cellStyle name="Normal 3 4 4" xfId="54" xr:uid="{00000000-0005-0000-0000-000002000000}"/>
    <cellStyle name="Normal 3 4 5" xfId="38" xr:uid="{00000000-0005-0000-0000-000002000000}"/>
    <cellStyle name="Normal 3 4 6" xfId="110" xr:uid="{00000000-0005-0000-0000-000002000000}"/>
    <cellStyle name="Normal 3 4 7" xfId="18" xr:uid="{00000000-0005-0000-0000-000002000000}"/>
    <cellStyle name="Normal 3 5" xfId="34" xr:uid="{00000000-0005-0000-0000-000002000000}"/>
    <cellStyle name="Normal 3 5 2" xfId="82" xr:uid="{00000000-0005-0000-0000-000002000000}"/>
    <cellStyle name="Normal 3 5 3" xfId="102" xr:uid="{00000000-0005-0000-0000-000002000000}"/>
    <cellStyle name="Normal 3 5 4" xfId="50" xr:uid="{00000000-0005-0000-0000-000002000000}"/>
    <cellStyle name="Normal 3 6" xfId="70" xr:uid="{00000000-0005-0000-0000-000002000000}"/>
    <cellStyle name="Normal 3 6 2" xfId="90" xr:uid="{00000000-0005-0000-0000-000002000000}"/>
    <cellStyle name="Normal 3 7" xfId="66" xr:uid="{00000000-0005-0000-0000-000002000000}"/>
    <cellStyle name="Normal 3 8" xfId="62" xr:uid="{00000000-0005-0000-0000-000002000000}"/>
    <cellStyle name="Normal 3 9" xfId="86" xr:uid="{00000000-0005-0000-0000-000002000000}"/>
    <cellStyle name="Normal 4" xfId="2" xr:uid="{00000000-0005-0000-0000-000004000000}"/>
    <cellStyle name="Normal 4 10" xfId="47" xr:uid="{00000000-0005-0000-0000-000004000000}"/>
    <cellStyle name="Normal 4 11" xfId="27" xr:uid="{00000000-0005-0000-0000-000004000000}"/>
    <cellStyle name="Normal 4 12" xfId="107" xr:uid="{00000000-0005-0000-0000-000004000000}"/>
    <cellStyle name="Normal 4 13" xfId="15" xr:uid="{00000000-0005-0000-0000-000004000000}"/>
    <cellStyle name="Normal 4 2" xfId="5" xr:uid="{00000000-0005-0000-0000-000005000000}"/>
    <cellStyle name="Normal 4 2 10" xfId="29" xr:uid="{00000000-0005-0000-0000-000005000000}"/>
    <cellStyle name="Normal 4 2 11" xfId="109" xr:uid="{00000000-0005-0000-0000-000005000000}"/>
    <cellStyle name="Normal 4 2 12" xfId="17" xr:uid="{00000000-0005-0000-0000-000005000000}"/>
    <cellStyle name="Normal 4 2 2" xfId="13" xr:uid="{00000000-0005-0000-0000-000005000000}"/>
    <cellStyle name="Normal 4 2 2 2" xfId="45" xr:uid="{00000000-0005-0000-0000-000005000000}"/>
    <cellStyle name="Normal 4 2 2 2 2" xfId="81" xr:uid="{00000000-0005-0000-0000-000005000000}"/>
    <cellStyle name="Normal 4 2 2 3" xfId="101" xr:uid="{00000000-0005-0000-0000-000005000000}"/>
    <cellStyle name="Normal 4 2 2 4" xfId="61" xr:uid="{00000000-0005-0000-0000-000005000000}"/>
    <cellStyle name="Normal 4 2 2 5" xfId="33" xr:uid="{00000000-0005-0000-0000-000005000000}"/>
    <cellStyle name="Normal 4 2 2 6" xfId="117" xr:uid="{00000000-0005-0000-0000-000005000000}"/>
    <cellStyle name="Normal 4 2 2 7" xfId="25" xr:uid="{00000000-0005-0000-0000-000005000000}"/>
    <cellStyle name="Normal 4 2 3" xfId="9" xr:uid="{00000000-0005-0000-0000-000005000000}"/>
    <cellStyle name="Normal 4 2 3 2" xfId="77" xr:uid="{00000000-0005-0000-0000-000005000000}"/>
    <cellStyle name="Normal 4 2 3 3" xfId="97" xr:uid="{00000000-0005-0000-0000-000005000000}"/>
    <cellStyle name="Normal 4 2 3 4" xfId="57" xr:uid="{00000000-0005-0000-0000-000005000000}"/>
    <cellStyle name="Normal 4 2 3 5" xfId="41" xr:uid="{00000000-0005-0000-0000-000005000000}"/>
    <cellStyle name="Normal 4 2 3 6" xfId="113" xr:uid="{00000000-0005-0000-0000-000005000000}"/>
    <cellStyle name="Normal 4 2 3 7" xfId="21" xr:uid="{00000000-0005-0000-0000-000005000000}"/>
    <cellStyle name="Normal 4 2 4" xfId="37" xr:uid="{00000000-0005-0000-0000-000005000000}"/>
    <cellStyle name="Normal 4 2 4 2" xfId="85" xr:uid="{00000000-0005-0000-0000-000005000000}"/>
    <cellStyle name="Normal 4 2 4 3" xfId="105" xr:uid="{00000000-0005-0000-0000-000005000000}"/>
    <cellStyle name="Normal 4 2 4 4" xfId="53" xr:uid="{00000000-0005-0000-0000-000005000000}"/>
    <cellStyle name="Normal 4 2 5" xfId="73" xr:uid="{00000000-0005-0000-0000-000005000000}"/>
    <cellStyle name="Normal 4 2 5 2" xfId="93" xr:uid="{00000000-0005-0000-0000-000005000000}"/>
    <cellStyle name="Normal 4 2 6" xfId="69" xr:uid="{00000000-0005-0000-0000-000005000000}"/>
    <cellStyle name="Normal 4 2 7" xfId="65" xr:uid="{00000000-0005-0000-0000-000005000000}"/>
    <cellStyle name="Normal 4 2 8" xfId="89" xr:uid="{00000000-0005-0000-0000-000005000000}"/>
    <cellStyle name="Normal 4 2 9" xfId="49" xr:uid="{00000000-0005-0000-0000-000005000000}"/>
    <cellStyle name="Normal 4 3" xfId="11" xr:uid="{00000000-0005-0000-0000-000004000000}"/>
    <cellStyle name="Normal 4 3 2" xfId="43" xr:uid="{00000000-0005-0000-0000-000004000000}"/>
    <cellStyle name="Normal 4 3 2 2" xfId="79" xr:uid="{00000000-0005-0000-0000-000004000000}"/>
    <cellStyle name="Normal 4 3 3" xfId="99" xr:uid="{00000000-0005-0000-0000-000004000000}"/>
    <cellStyle name="Normal 4 3 4" xfId="59" xr:uid="{00000000-0005-0000-0000-000004000000}"/>
    <cellStyle name="Normal 4 3 5" xfId="31" xr:uid="{00000000-0005-0000-0000-000004000000}"/>
    <cellStyle name="Normal 4 3 6" xfId="115" xr:uid="{00000000-0005-0000-0000-000004000000}"/>
    <cellStyle name="Normal 4 3 7" xfId="23" xr:uid="{00000000-0005-0000-0000-000004000000}"/>
    <cellStyle name="Normal 4 4" xfId="7" xr:uid="{00000000-0005-0000-0000-000004000000}"/>
    <cellStyle name="Normal 4 4 2" xfId="75" xr:uid="{00000000-0005-0000-0000-000004000000}"/>
    <cellStyle name="Normal 4 4 3" xfId="95" xr:uid="{00000000-0005-0000-0000-000004000000}"/>
    <cellStyle name="Normal 4 4 4" xfId="55" xr:uid="{00000000-0005-0000-0000-000004000000}"/>
    <cellStyle name="Normal 4 4 5" xfId="39" xr:uid="{00000000-0005-0000-0000-000004000000}"/>
    <cellStyle name="Normal 4 4 6" xfId="111" xr:uid="{00000000-0005-0000-0000-000004000000}"/>
    <cellStyle name="Normal 4 4 7" xfId="19" xr:uid="{00000000-0005-0000-0000-000004000000}"/>
    <cellStyle name="Normal 4 5" xfId="35" xr:uid="{00000000-0005-0000-0000-000004000000}"/>
    <cellStyle name="Normal 4 5 2" xfId="83" xr:uid="{00000000-0005-0000-0000-000004000000}"/>
    <cellStyle name="Normal 4 5 3" xfId="103" xr:uid="{00000000-0005-0000-0000-000004000000}"/>
    <cellStyle name="Normal 4 5 4" xfId="51" xr:uid="{00000000-0005-0000-0000-000004000000}"/>
    <cellStyle name="Normal 4 6" xfId="71" xr:uid="{00000000-0005-0000-0000-000004000000}"/>
    <cellStyle name="Normal 4 6 2" xfId="91" xr:uid="{00000000-0005-0000-0000-000004000000}"/>
    <cellStyle name="Normal 4 7" xfId="67" xr:uid="{00000000-0005-0000-0000-000004000000}"/>
    <cellStyle name="Normal 4 8" xfId="63" xr:uid="{00000000-0005-0000-0000-000004000000}"/>
    <cellStyle name="Normal 4 9" xfId="87"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E6E6E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FAD2-A5AF-4665-97C7-FF0E9E0C405A}">
  <sheetPr codeName="Sheet6"/>
  <dimension ref="A1:C11"/>
  <sheetViews>
    <sheetView tabSelected="1" zoomScaleNormal="100" workbookViewId="0">
      <selection activeCell="C3" sqref="C3"/>
    </sheetView>
  </sheetViews>
  <sheetFormatPr defaultRowHeight="18"/>
  <cols>
    <col min="1" max="1" width="15.7109375" style="40" customWidth="1"/>
    <col min="2" max="2" width="58.5703125" style="40" customWidth="1"/>
    <col min="3" max="3" width="84.140625" style="40" customWidth="1"/>
  </cols>
  <sheetData>
    <row r="1" spans="1:3" ht="25.5">
      <c r="A1" s="125" t="s">
        <v>63</v>
      </c>
    </row>
    <row r="2" spans="1:3">
      <c r="A2" s="46" t="s">
        <v>65</v>
      </c>
      <c r="B2" s="69" t="s">
        <v>73</v>
      </c>
    </row>
    <row r="3" spans="1:3" ht="94.5">
      <c r="A3" s="46" t="s">
        <v>67</v>
      </c>
      <c r="B3" s="69" t="s">
        <v>74</v>
      </c>
    </row>
    <row r="4" spans="1:3" ht="25.5">
      <c r="A4" s="125" t="s">
        <v>64</v>
      </c>
    </row>
    <row r="5" spans="1:3" ht="15.75">
      <c r="A5" s="45" t="s">
        <v>29</v>
      </c>
      <c r="B5" s="45" t="s">
        <v>30</v>
      </c>
      <c r="C5" s="45" t="s">
        <v>28</v>
      </c>
    </row>
    <row r="6" spans="1:3" ht="63">
      <c r="A6" s="46" t="s">
        <v>27</v>
      </c>
      <c r="B6" s="47" t="s">
        <v>36</v>
      </c>
      <c r="C6" s="47" t="s">
        <v>33</v>
      </c>
    </row>
    <row r="7" spans="1:3" ht="63">
      <c r="A7" s="46" t="s">
        <v>32</v>
      </c>
      <c r="B7" s="47" t="s">
        <v>37</v>
      </c>
      <c r="C7" s="47" t="s">
        <v>34</v>
      </c>
    </row>
    <row r="8" spans="1:3" ht="110.25">
      <c r="A8" s="46" t="s">
        <v>8</v>
      </c>
      <c r="B8" s="47" t="s">
        <v>81</v>
      </c>
      <c r="C8" s="47" t="s">
        <v>35</v>
      </c>
    </row>
    <row r="9" spans="1:3" ht="78.75">
      <c r="A9" s="46" t="s">
        <v>16</v>
      </c>
      <c r="B9" s="149" t="s">
        <v>82</v>
      </c>
      <c r="C9" s="49" t="s">
        <v>46</v>
      </c>
    </row>
    <row r="10" spans="1:3" ht="15.75">
      <c r="A10" s="46" t="s">
        <v>11</v>
      </c>
      <c r="B10" s="151" t="s">
        <v>83</v>
      </c>
      <c r="C10" s="70" t="s">
        <v>46</v>
      </c>
    </row>
    <row r="11" spans="1:3" ht="78.75">
      <c r="A11" s="47" t="s">
        <v>71</v>
      </c>
      <c r="B11" s="150" t="s">
        <v>84</v>
      </c>
      <c r="C11" s="48" t="s">
        <v>47</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98413-DC5C-4E40-8B02-8B78F6D11CFC}">
  <sheetPr codeName="Sheet1"/>
  <dimension ref="A1:AB23"/>
  <sheetViews>
    <sheetView zoomScaleNormal="100" workbookViewId="0">
      <selection activeCell="W3" sqref="W3"/>
    </sheetView>
  </sheetViews>
  <sheetFormatPr defaultRowHeight="12.75"/>
  <cols>
    <col min="1" max="1" width="1.28515625" style="2" customWidth="1"/>
    <col min="2" max="2" width="3.7109375" style="2" customWidth="1"/>
    <col min="3" max="3" width="33.5703125" style="2" customWidth="1"/>
    <col min="4" max="9" width="4.7109375" style="2" customWidth="1"/>
    <col min="10" max="10" width="5.140625" style="2" customWidth="1"/>
    <col min="11" max="11" width="1" style="2" customWidth="1"/>
    <col min="12" max="12" width="3.7109375" style="2" customWidth="1"/>
    <col min="13" max="13" width="33.28515625" style="2" customWidth="1"/>
    <col min="14" max="19" width="4.7109375" style="2" customWidth="1"/>
    <col min="20" max="20" width="5.140625" style="2" customWidth="1"/>
    <col min="21" max="21" width="1.85546875" style="2" customWidth="1"/>
    <col min="22" max="24" width="4.28515625" style="2" customWidth="1"/>
    <col min="25" max="25" width="13.5703125" style="2" customWidth="1"/>
    <col min="26" max="26" width="20.140625" style="2" customWidth="1"/>
    <col min="27" max="27" width="17.85546875" style="2" customWidth="1"/>
    <col min="28" max="28" width="1.85546875" style="2" customWidth="1"/>
    <col min="29" max="29" width="17.7109375" style="2" customWidth="1"/>
    <col min="30" max="16384" width="9.140625" style="2"/>
  </cols>
  <sheetData>
    <row r="1" spans="1:28" ht="5.25" customHeight="1" thickBot="1">
      <c r="B1" s="11"/>
      <c r="C1" s="11"/>
      <c r="D1" s="11"/>
      <c r="E1" s="11"/>
      <c r="F1" s="11"/>
      <c r="G1" s="11"/>
      <c r="H1" s="11"/>
      <c r="I1" s="12"/>
      <c r="J1" s="11"/>
      <c r="K1" s="11"/>
      <c r="L1" s="11"/>
      <c r="M1" s="11"/>
      <c r="N1" s="11"/>
      <c r="O1" s="11"/>
      <c r="P1" s="11"/>
      <c r="Q1" s="11"/>
      <c r="R1" s="11"/>
      <c r="S1" s="11"/>
      <c r="T1" s="11"/>
      <c r="U1" s="11"/>
      <c r="Y1" s="11"/>
    </row>
    <row r="2" spans="1:28" ht="23.25" customHeight="1" thickBot="1">
      <c r="A2" s="1"/>
      <c r="B2" s="13" t="s">
        <v>66</v>
      </c>
      <c r="C2" s="123"/>
      <c r="D2" s="126"/>
      <c r="E2" s="142" t="s">
        <v>58</v>
      </c>
      <c r="F2" s="142"/>
      <c r="G2" s="142"/>
      <c r="H2" s="144">
        <v>1</v>
      </c>
      <c r="I2" s="144"/>
      <c r="J2" s="144"/>
      <c r="K2" s="144"/>
      <c r="L2" s="144"/>
      <c r="M2" s="128" t="s">
        <v>61</v>
      </c>
      <c r="N2" s="122">
        <v>1</v>
      </c>
      <c r="O2" s="143" t="s">
        <v>59</v>
      </c>
      <c r="P2" s="143"/>
      <c r="Q2" s="122" t="str">
        <f t="array" aca="1" ref="Q2" ca="1">IF(Fixture!$C$3="","",INDEX(OFFSET(Fixture,0,3,,1),MATCH(1,($H$2=RoundNo)*($N$2=TableNo),0)))</f>
        <v/>
      </c>
      <c r="R2" s="123"/>
      <c r="S2" s="123"/>
      <c r="T2" s="14"/>
      <c r="U2" s="15"/>
      <c r="V2" s="73"/>
      <c r="W2" s="73"/>
      <c r="X2" s="73"/>
      <c r="AB2"/>
    </row>
    <row r="3" spans="1:28" ht="26.25" thickBot="1">
      <c r="B3" s="16"/>
      <c r="C3" s="107" t="s">
        <v>4</v>
      </c>
      <c r="D3" s="122" t="str">
        <f t="array" aca="1" ref="D3" ca="1">IF(Fixture!$C$3="","",INDEX(OFFSET(Fixture,0,4,,1),MATCH(1,($H$2=RoundNo)*($N$2=TableNo),0)))</f>
        <v/>
      </c>
      <c r="E3" s="98"/>
      <c r="F3" s="98"/>
      <c r="G3" s="98"/>
      <c r="H3" s="98"/>
      <c r="I3" s="98"/>
      <c r="J3" s="99"/>
      <c r="K3" s="18"/>
      <c r="L3" s="16"/>
      <c r="M3" s="17" t="s">
        <v>5</v>
      </c>
      <c r="N3" s="122" t="str">
        <f t="array" aca="1" ref="N3" ca="1">IF(Fixture!$C$3="","",INDEX(OFFSET(Fixture,0,6,,1),MATCH(1,($H$2=RoundNo)*($N$2=TableNo),0)))</f>
        <v/>
      </c>
      <c r="O3" s="98"/>
      <c r="P3" s="98"/>
      <c r="Q3" s="98"/>
      <c r="R3" s="98"/>
      <c r="S3" s="98"/>
      <c r="T3" s="99"/>
      <c r="U3" s="19"/>
      <c r="V3" s="74"/>
      <c r="W3" s="74"/>
      <c r="X3" s="74"/>
    </row>
    <row r="4" spans="1:28" ht="22.5">
      <c r="B4" s="54" t="s">
        <v>0</v>
      </c>
      <c r="C4" s="55" t="s">
        <v>78</v>
      </c>
      <c r="D4" s="100"/>
      <c r="E4" s="100"/>
      <c r="F4" s="100"/>
      <c r="G4" s="100"/>
      <c r="H4" s="100"/>
      <c r="I4" s="100">
        <f>SUMIF(B$9:B$14,$B4,I$9:I$14)+SUMIF(B$17:B$19,$B4,I$17:I$19)</f>
        <v>0</v>
      </c>
      <c r="J4" s="101"/>
      <c r="K4" s="20"/>
      <c r="L4" s="54" t="s">
        <v>1</v>
      </c>
      <c r="M4" s="55" t="s">
        <v>75</v>
      </c>
      <c r="N4" s="100"/>
      <c r="O4" s="100"/>
      <c r="P4" s="100"/>
      <c r="Q4" s="100"/>
      <c r="R4" s="100"/>
      <c r="S4" s="100">
        <f>SUMIF(L$9:L$14,$L4,S$9:S$14)+SUMIF(L$17:L$19,$L4,S$17:S$19)</f>
        <v>0</v>
      </c>
      <c r="T4" s="101"/>
      <c r="U4" s="19"/>
    </row>
    <row r="5" spans="1:28" ht="22.5">
      <c r="B5" s="59" t="s">
        <v>2</v>
      </c>
      <c r="C5" s="60" t="s">
        <v>79</v>
      </c>
      <c r="D5" s="102"/>
      <c r="E5" s="102"/>
      <c r="F5" s="102"/>
      <c r="G5" s="102"/>
      <c r="H5" s="102"/>
      <c r="I5" s="102">
        <f t="shared" ref="I5:I6" si="0">SUMIF(B$9:B$14,$B5,I$9:I$14)+SUMIF(B$17:B$19,$B5,I$17:I$19)</f>
        <v>0</v>
      </c>
      <c r="J5" s="103"/>
      <c r="K5" s="20"/>
      <c r="L5" s="59" t="s">
        <v>3</v>
      </c>
      <c r="M5" s="60" t="s">
        <v>76</v>
      </c>
      <c r="N5" s="102"/>
      <c r="O5" s="102"/>
      <c r="P5" s="102"/>
      <c r="Q5" s="102"/>
      <c r="R5" s="102"/>
      <c r="S5" s="102">
        <f t="shared" ref="S5:S6" si="1">SUMIF(L$9:L$14,$L5,S$9:S$14)+SUMIF(L$17:L$19,$L5,S$17:S$19)</f>
        <v>0</v>
      </c>
      <c r="T5" s="103"/>
      <c r="U5" s="19"/>
      <c r="AA5" s="5"/>
    </row>
    <row r="6" spans="1:28" ht="23.25" thickBot="1">
      <c r="A6" s="61"/>
      <c r="B6" s="53" t="s">
        <v>49</v>
      </c>
      <c r="C6" s="72" t="s">
        <v>80</v>
      </c>
      <c r="D6" s="104"/>
      <c r="E6" s="104"/>
      <c r="F6" s="104"/>
      <c r="G6" s="104"/>
      <c r="H6" s="104"/>
      <c r="I6" s="104">
        <f t="shared" si="0"/>
        <v>0</v>
      </c>
      <c r="J6" s="105"/>
      <c r="K6" s="20"/>
      <c r="L6" s="53" t="s">
        <v>50</v>
      </c>
      <c r="M6" s="72" t="s">
        <v>77</v>
      </c>
      <c r="N6" s="104"/>
      <c r="O6" s="104"/>
      <c r="P6" s="104"/>
      <c r="Q6" s="104"/>
      <c r="R6" s="104"/>
      <c r="S6" s="104">
        <f t="shared" si="1"/>
        <v>0</v>
      </c>
      <c r="T6" s="105"/>
      <c r="U6" s="19"/>
      <c r="V6" s="74"/>
      <c r="W6" s="74"/>
      <c r="X6" s="74"/>
    </row>
    <row r="7" spans="1:28" ht="18.75" thickBot="1">
      <c r="B7" s="19"/>
      <c r="C7" s="11"/>
      <c r="D7" s="11"/>
      <c r="E7" s="11"/>
      <c r="F7" s="11"/>
      <c r="G7" s="11"/>
      <c r="H7" s="11"/>
      <c r="I7" s="11"/>
      <c r="J7" s="11"/>
      <c r="K7" s="11"/>
      <c r="L7" s="11"/>
      <c r="M7" s="11"/>
      <c r="N7" s="11"/>
      <c r="O7" s="11"/>
      <c r="P7" s="11"/>
      <c r="Q7" s="11"/>
      <c r="R7" s="11"/>
      <c r="S7" s="11"/>
      <c r="T7" s="11"/>
      <c r="U7" s="19"/>
      <c r="V7" s="133" t="s">
        <v>51</v>
      </c>
      <c r="W7" s="133"/>
      <c r="X7" s="78"/>
      <c r="AA7" s="5"/>
    </row>
    <row r="8" spans="1:28" ht="18" customHeight="1" thickBot="1">
      <c r="B8" s="86"/>
      <c r="C8" s="87" t="s">
        <v>14</v>
      </c>
      <c r="D8" s="88" t="s">
        <v>41</v>
      </c>
      <c r="E8" s="88" t="s">
        <v>42</v>
      </c>
      <c r="F8" s="88" t="s">
        <v>43</v>
      </c>
      <c r="G8" s="88" t="s">
        <v>44</v>
      </c>
      <c r="H8" s="89" t="s">
        <v>45</v>
      </c>
      <c r="I8" s="88" t="s">
        <v>54</v>
      </c>
      <c r="J8" s="90" t="s">
        <v>55</v>
      </c>
      <c r="K8" s="21"/>
      <c r="L8" s="86"/>
      <c r="M8" s="113" t="s">
        <v>15</v>
      </c>
      <c r="N8" s="114" t="s">
        <v>41</v>
      </c>
      <c r="O8" s="114" t="s">
        <v>42</v>
      </c>
      <c r="P8" s="114" t="s">
        <v>43</v>
      </c>
      <c r="Q8" s="114" t="s">
        <v>44</v>
      </c>
      <c r="R8" s="115" t="s">
        <v>45</v>
      </c>
      <c r="S8" s="114" t="s">
        <v>54</v>
      </c>
      <c r="T8" s="116" t="s">
        <v>55</v>
      </c>
      <c r="U8" s="22"/>
      <c r="V8" s="75" t="s">
        <v>52</v>
      </c>
      <c r="W8" s="75" t="s">
        <v>0</v>
      </c>
      <c r="X8" s="75"/>
      <c r="Y8" s="66" t="s">
        <v>40</v>
      </c>
    </row>
    <row r="9" spans="1:28" ht="20.100000000000001" customHeight="1">
      <c r="B9" s="91" t="s">
        <v>0</v>
      </c>
      <c r="C9" s="92" t="str">
        <f t="shared" ref="C9:C19" si="2">IF(VLOOKUP(B9,HomePlayers,2,FALSE)="","",VLOOKUP(B9,HomePlayers,2,FALSE))</f>
        <v>Player, H-1</v>
      </c>
      <c r="D9" s="93"/>
      <c r="E9" s="93"/>
      <c r="F9" s="93"/>
      <c r="G9" s="93"/>
      <c r="H9" s="93"/>
      <c r="I9" s="94" t="str">
        <f>IF(V9+W9=0,"",IF(V9=3,6-W9,V9))</f>
        <v/>
      </c>
      <c r="J9" s="95" t="str">
        <f>IF(I9="","",I9)</f>
        <v/>
      </c>
      <c r="K9" s="18"/>
      <c r="L9" s="91" t="s">
        <v>1</v>
      </c>
      <c r="M9" s="63" t="str">
        <f t="shared" ref="M9:M19" si="3">IF(VLOOKUP(L9,AwayPlayers,2,FALSE)="","",VLOOKUP(L9,AwayPlayers,2,FALSE))</f>
        <v>Player, A-1</v>
      </c>
      <c r="N9" s="51"/>
      <c r="O9" s="51"/>
      <c r="P9" s="51"/>
      <c r="Q9" s="51"/>
      <c r="R9" s="51"/>
      <c r="S9" s="111" t="str">
        <f>IF(V9+W9=0,"",IF(W9=3,6-V9,W9))</f>
        <v/>
      </c>
      <c r="T9" s="112" t="str">
        <f>S9</f>
        <v/>
      </c>
      <c r="U9" s="24"/>
      <c r="V9" s="106">
        <f>IF(N9&lt;D9,1,0)+IF(O9&lt;E9,1,0)+IF(P9&lt;F9,1,0)+IF(Q9&lt;G9,1,0)+IF(R9&lt;H9,1,0)</f>
        <v>0</v>
      </c>
      <c r="W9" s="106">
        <f>IF(N9&gt;D9,1,0)+IF(O9&gt;E9,1,0)+IF(P9&gt;F9,1,0)+IF(Q9&gt;G9,1,0)+IF(R9&gt;H9,1,0)</f>
        <v>0</v>
      </c>
      <c r="X9" s="76"/>
      <c r="Y9" s="65" t="str">
        <f>IF(OR(I9="",S9=""),"no scores",(IF(OR(V9=3,W9=3),"","no winner")))</f>
        <v>no scores</v>
      </c>
    </row>
    <row r="10" spans="1:28" ht="20.100000000000001" customHeight="1">
      <c r="B10" s="23" t="s">
        <v>2</v>
      </c>
      <c r="C10" s="25" t="str">
        <f t="shared" si="2"/>
        <v>Player, H-2</v>
      </c>
      <c r="D10" s="50"/>
      <c r="E10" s="50"/>
      <c r="F10" s="50"/>
      <c r="G10" s="50"/>
      <c r="H10" s="50"/>
      <c r="I10" s="71" t="str">
        <f>IF(V10+W10=0,"",IF(V10=3,6-W10,V10))</f>
        <v/>
      </c>
      <c r="J10" s="81" t="str">
        <f>IF(OR(I9="",I10="",J9=""),"",J9+I10)</f>
        <v/>
      </c>
      <c r="K10" s="18"/>
      <c r="L10" s="23" t="s">
        <v>3</v>
      </c>
      <c r="M10" s="25" t="str">
        <f t="shared" si="3"/>
        <v>Player, A-2</v>
      </c>
      <c r="N10" s="50"/>
      <c r="O10" s="50"/>
      <c r="P10" s="50"/>
      <c r="Q10" s="50"/>
      <c r="R10" s="50"/>
      <c r="S10" s="71" t="str">
        <f t="shared" ref="S10:S14" si="4">IF(V10+W10=0,"",IF(W10=3,6-V10,W10))</f>
        <v/>
      </c>
      <c r="T10" s="81" t="str">
        <f>IF(OR(S9="",S10="",T9=""),"",T9+S10)</f>
        <v/>
      </c>
      <c r="U10" s="24"/>
      <c r="V10" s="106">
        <f t="shared" ref="V10:V19" si="5">IF(N10&lt;D10,1,0)+IF(O10&lt;E10,1,0)+IF(P10&lt;F10,1,0)+IF(Q10&lt;G10,1,0)+IF(R10&lt;H10,1,0)</f>
        <v>0</v>
      </c>
      <c r="W10" s="106">
        <f t="shared" ref="W10:W19" si="6">IF(N10&gt;D10,1,0)+IF(O10&gt;E10,1,0)+IF(P10&gt;F10,1,0)+IF(Q10&gt;G10,1,0)+IF(R10&gt;H10,1,0)</f>
        <v>0</v>
      </c>
      <c r="X10" s="76"/>
      <c r="Y10" s="65" t="str">
        <f t="shared" ref="Y10:Y14" si="7">IF(OR(I10="",S10=""),"no scores",(IF(OR(V10=3,W10=3),"","no winner")))</f>
        <v>no scores</v>
      </c>
    </row>
    <row r="11" spans="1:28" ht="20.100000000000001" customHeight="1">
      <c r="B11" s="23" t="s">
        <v>49</v>
      </c>
      <c r="C11" s="68" t="str">
        <f t="shared" si="2"/>
        <v>Player, H-3</v>
      </c>
      <c r="D11" s="67"/>
      <c r="E11" s="67"/>
      <c r="F11" s="67"/>
      <c r="G11" s="67"/>
      <c r="H11" s="67"/>
      <c r="I11" s="71" t="str">
        <f t="shared" ref="I11:I14" si="8">IF(V11+W11=0,"",IF(V11=3,6-W11,V11))</f>
        <v/>
      </c>
      <c r="J11" s="81" t="str">
        <f t="shared" ref="J11:J13" si="9">IF(OR(I10="",I11="",J10=""),"",J10+I11)</f>
        <v/>
      </c>
      <c r="K11" s="18"/>
      <c r="L11" s="23" t="s">
        <v>50</v>
      </c>
      <c r="M11" s="68" t="str">
        <f t="shared" si="3"/>
        <v>Player, A-3</v>
      </c>
      <c r="N11" s="67"/>
      <c r="O11" s="67"/>
      <c r="P11" s="67"/>
      <c r="Q11" s="67"/>
      <c r="R11" s="67"/>
      <c r="S11" s="71" t="str">
        <f t="shared" si="4"/>
        <v/>
      </c>
      <c r="T11" s="81" t="str">
        <f t="shared" ref="T11:T13" si="10">IF(OR(S10="",S11="",T10=""),"",T10+S11)</f>
        <v/>
      </c>
      <c r="U11" s="24"/>
      <c r="V11" s="106">
        <f t="shared" si="5"/>
        <v>0</v>
      </c>
      <c r="W11" s="106">
        <f t="shared" si="6"/>
        <v>0</v>
      </c>
      <c r="X11" s="76"/>
      <c r="Y11" s="65" t="str">
        <f t="shared" si="7"/>
        <v>no scores</v>
      </c>
    </row>
    <row r="12" spans="1:28" ht="20.100000000000001" customHeight="1">
      <c r="B12" s="23" t="s">
        <v>2</v>
      </c>
      <c r="C12" s="63" t="str">
        <f t="shared" si="2"/>
        <v>Player, H-2</v>
      </c>
      <c r="D12" s="56"/>
      <c r="E12" s="56"/>
      <c r="F12" s="56"/>
      <c r="G12" s="51"/>
      <c r="H12" s="51"/>
      <c r="I12" s="71" t="str">
        <f t="shared" si="8"/>
        <v/>
      </c>
      <c r="J12" s="81" t="str">
        <f t="shared" si="9"/>
        <v/>
      </c>
      <c r="K12" s="18"/>
      <c r="L12" s="23" t="s">
        <v>1</v>
      </c>
      <c r="M12" s="63" t="str">
        <f t="shared" si="3"/>
        <v>Player, A-1</v>
      </c>
      <c r="N12" s="56"/>
      <c r="O12" s="56"/>
      <c r="P12" s="56"/>
      <c r="Q12" s="51"/>
      <c r="R12" s="51"/>
      <c r="S12" s="71" t="str">
        <f t="shared" si="4"/>
        <v/>
      </c>
      <c r="T12" s="81" t="str">
        <f t="shared" si="10"/>
        <v/>
      </c>
      <c r="U12" s="24"/>
      <c r="V12" s="106">
        <f t="shared" si="5"/>
        <v>0</v>
      </c>
      <c r="W12" s="106">
        <f t="shared" si="6"/>
        <v>0</v>
      </c>
      <c r="X12" s="76"/>
      <c r="Y12" s="65" t="str">
        <f t="shared" si="7"/>
        <v>no scores</v>
      </c>
    </row>
    <row r="13" spans="1:28" ht="20.100000000000001" customHeight="1">
      <c r="B13" s="23" t="s">
        <v>0</v>
      </c>
      <c r="C13" s="25" t="str">
        <f t="shared" si="2"/>
        <v>Player, H-1</v>
      </c>
      <c r="D13" s="50"/>
      <c r="E13" s="50"/>
      <c r="F13" s="50"/>
      <c r="G13" s="50"/>
      <c r="H13" s="50"/>
      <c r="I13" s="71" t="str">
        <f t="shared" si="8"/>
        <v/>
      </c>
      <c r="J13" s="81" t="str">
        <f t="shared" si="9"/>
        <v/>
      </c>
      <c r="K13" s="18"/>
      <c r="L13" s="23" t="s">
        <v>50</v>
      </c>
      <c r="M13" s="25" t="str">
        <f t="shared" si="3"/>
        <v>Player, A-3</v>
      </c>
      <c r="N13" s="50"/>
      <c r="O13" s="50"/>
      <c r="P13" s="50"/>
      <c r="Q13" s="50"/>
      <c r="R13" s="50"/>
      <c r="S13" s="71" t="str">
        <f t="shared" si="4"/>
        <v/>
      </c>
      <c r="T13" s="81" t="str">
        <f t="shared" si="10"/>
        <v/>
      </c>
      <c r="U13" s="24"/>
      <c r="V13" s="106">
        <f t="shared" si="5"/>
        <v>0</v>
      </c>
      <c r="W13" s="106">
        <f t="shared" si="6"/>
        <v>0</v>
      </c>
      <c r="X13" s="76"/>
      <c r="Y13" s="65" t="str">
        <f t="shared" si="7"/>
        <v>no scores</v>
      </c>
    </row>
    <row r="14" spans="1:28" ht="20.100000000000001" customHeight="1">
      <c r="B14" s="23" t="s">
        <v>49</v>
      </c>
      <c r="C14" s="52" t="str">
        <f t="shared" si="2"/>
        <v>Player, H-3</v>
      </c>
      <c r="D14" s="67"/>
      <c r="E14" s="67"/>
      <c r="F14" s="67"/>
      <c r="G14" s="58"/>
      <c r="H14" s="58"/>
      <c r="I14" s="71" t="str">
        <f t="shared" si="8"/>
        <v/>
      </c>
      <c r="J14" s="81" t="str">
        <f>IF(OR(I13="",I14="",J13=""),"",J13+I14)</f>
        <v/>
      </c>
      <c r="K14" s="18"/>
      <c r="L14" s="23" t="s">
        <v>3</v>
      </c>
      <c r="M14" s="52" t="str">
        <f t="shared" si="3"/>
        <v>Player, A-2</v>
      </c>
      <c r="N14" s="67"/>
      <c r="O14" s="67"/>
      <c r="P14" s="67"/>
      <c r="Q14" s="58"/>
      <c r="R14" s="58"/>
      <c r="S14" s="71" t="str">
        <f t="shared" si="4"/>
        <v/>
      </c>
      <c r="T14" s="81" t="str">
        <f>IF(OR(S13="",S14="",T13=""),"",T13+S14)</f>
        <v/>
      </c>
      <c r="U14" s="24"/>
      <c r="V14" s="106">
        <f t="shared" si="5"/>
        <v>0</v>
      </c>
      <c r="W14" s="106">
        <f t="shared" si="6"/>
        <v>0</v>
      </c>
      <c r="X14" s="76"/>
      <c r="Y14" s="65" t="str">
        <f t="shared" si="7"/>
        <v>no scores</v>
      </c>
    </row>
    <row r="15" spans="1:28" ht="20.100000000000001" customHeight="1">
      <c r="B15" s="57" t="s">
        <v>0</v>
      </c>
      <c r="C15" s="62" t="str">
        <f t="shared" si="2"/>
        <v>Player, H-1</v>
      </c>
      <c r="D15" s="140"/>
      <c r="E15" s="140"/>
      <c r="F15" s="140"/>
      <c r="G15" s="140"/>
      <c r="H15" s="136"/>
      <c r="I15" s="139" t="str">
        <f>IF(V15+W15=0,"",IF(V15=3,6-W15,V15))</f>
        <v/>
      </c>
      <c r="J15" s="138" t="str">
        <f>IF(OR(I14="",I15="",J14=""),"",J14+I15)</f>
        <v/>
      </c>
      <c r="K15" s="18"/>
      <c r="L15" s="57" t="s">
        <v>1</v>
      </c>
      <c r="M15" s="62" t="str">
        <f t="shared" si="3"/>
        <v>Player, A-1</v>
      </c>
      <c r="N15" s="140"/>
      <c r="O15" s="140"/>
      <c r="P15" s="140"/>
      <c r="Q15" s="140"/>
      <c r="R15" s="136"/>
      <c r="S15" s="139" t="str">
        <f>IF(V15+W15=0,"",IF(W15=3,6-V15,W15))</f>
        <v/>
      </c>
      <c r="T15" s="138" t="str">
        <f>IF(OR(S14="",S15="",T14=""),"",T14+S15)</f>
        <v/>
      </c>
      <c r="U15" s="24"/>
      <c r="V15" s="134">
        <f t="shared" si="5"/>
        <v>0</v>
      </c>
      <c r="W15" s="134">
        <f t="shared" si="6"/>
        <v>0</v>
      </c>
      <c r="X15" s="76"/>
      <c r="Y15" s="135" t="s">
        <v>53</v>
      </c>
    </row>
    <row r="16" spans="1:28" ht="20.100000000000001" customHeight="1">
      <c r="B16" s="57" t="s">
        <v>2</v>
      </c>
      <c r="C16" s="64" t="str">
        <f t="shared" si="2"/>
        <v>Player, H-2</v>
      </c>
      <c r="D16" s="141"/>
      <c r="E16" s="141"/>
      <c r="F16" s="141"/>
      <c r="G16" s="141"/>
      <c r="H16" s="137"/>
      <c r="I16" s="139"/>
      <c r="J16" s="138"/>
      <c r="K16" s="18"/>
      <c r="L16" s="57" t="s">
        <v>3</v>
      </c>
      <c r="M16" s="64" t="str">
        <f t="shared" si="3"/>
        <v>Player, A-2</v>
      </c>
      <c r="N16" s="141"/>
      <c r="O16" s="141"/>
      <c r="P16" s="141"/>
      <c r="Q16" s="141"/>
      <c r="R16" s="137"/>
      <c r="S16" s="139"/>
      <c r="T16" s="138"/>
      <c r="U16" s="26"/>
      <c r="V16" s="134"/>
      <c r="W16" s="134"/>
      <c r="X16" s="76"/>
      <c r="Y16" s="135"/>
      <c r="Z16" s="3"/>
    </row>
    <row r="17" spans="2:25" ht="20.100000000000001" customHeight="1">
      <c r="B17" s="23" t="s">
        <v>2</v>
      </c>
      <c r="C17" s="63" t="str">
        <f t="shared" si="2"/>
        <v>Player, H-2</v>
      </c>
      <c r="D17" s="56"/>
      <c r="E17" s="56"/>
      <c r="F17" s="56"/>
      <c r="G17" s="51"/>
      <c r="H17" s="51"/>
      <c r="I17" s="71" t="str">
        <f t="shared" ref="I17:I19" si="11">IF(V17+W17=0,"",IF(V17=3,6-W17,V17))</f>
        <v/>
      </c>
      <c r="J17" s="81" t="str">
        <f>IF(OR(I15="",I17="",J15=""),"",J15+I17)</f>
        <v/>
      </c>
      <c r="K17" s="18"/>
      <c r="L17" s="23" t="s">
        <v>50</v>
      </c>
      <c r="M17" s="63" t="str">
        <f t="shared" si="3"/>
        <v>Player, A-3</v>
      </c>
      <c r="N17" s="56"/>
      <c r="O17" s="56"/>
      <c r="P17" s="56"/>
      <c r="Q17" s="51"/>
      <c r="R17" s="51"/>
      <c r="S17" s="71" t="str">
        <f>IF(V17+W17=0,"",IF(W17=3,6-V17,W17))</f>
        <v/>
      </c>
      <c r="T17" s="81" t="str">
        <f>IF(OR(S15="",S17="",T15=""),"",T15+S17)</f>
        <v/>
      </c>
      <c r="U17" s="24"/>
      <c r="V17" s="106">
        <f t="shared" si="5"/>
        <v>0</v>
      </c>
      <c r="W17" s="106">
        <f t="shared" si="6"/>
        <v>0</v>
      </c>
      <c r="X17" s="76"/>
      <c r="Y17" s="65" t="str">
        <f t="shared" ref="Y17:Y19" si="12">IF(OR(I17="",S17=""),"no scores",(IF(OR(V17=3,W17=3),"","no winner")))</f>
        <v>no scores</v>
      </c>
    </row>
    <row r="18" spans="2:25" ht="20.100000000000001" customHeight="1">
      <c r="B18" s="23" t="s">
        <v>49</v>
      </c>
      <c r="C18" s="25" t="str">
        <f t="shared" si="2"/>
        <v>Player, H-3</v>
      </c>
      <c r="D18" s="50"/>
      <c r="E18" s="50"/>
      <c r="F18" s="50"/>
      <c r="G18" s="50"/>
      <c r="H18" s="50"/>
      <c r="I18" s="71" t="str">
        <f t="shared" si="11"/>
        <v/>
      </c>
      <c r="J18" s="81" t="str">
        <f t="shared" ref="J18:J19" si="13">IF(OR(I17="",I18="",J17=""),"",J17+I18)</f>
        <v/>
      </c>
      <c r="K18" s="18"/>
      <c r="L18" s="23" t="s">
        <v>1</v>
      </c>
      <c r="M18" s="25" t="str">
        <f t="shared" si="3"/>
        <v>Player, A-1</v>
      </c>
      <c r="N18" s="50"/>
      <c r="O18" s="50"/>
      <c r="P18" s="50"/>
      <c r="Q18" s="50"/>
      <c r="R18" s="50"/>
      <c r="S18" s="71" t="str">
        <f t="shared" ref="S18:S19" si="14">IF(V18+W18=0,"",IF(W18=3,6-V18,W18))</f>
        <v/>
      </c>
      <c r="T18" s="81" t="str">
        <f t="shared" ref="T18:T19" si="15">IF(OR(S17="",S18="",T17=""),"",T17+S18)</f>
        <v/>
      </c>
      <c r="U18" s="24"/>
      <c r="V18" s="106">
        <f t="shared" si="5"/>
        <v>0</v>
      </c>
      <c r="W18" s="106">
        <f t="shared" si="6"/>
        <v>0</v>
      </c>
      <c r="X18" s="76"/>
      <c r="Y18" s="65" t="str">
        <f t="shared" si="12"/>
        <v>no scores</v>
      </c>
    </row>
    <row r="19" spans="2:25" ht="20.100000000000001" customHeight="1">
      <c r="B19" s="23" t="s">
        <v>0</v>
      </c>
      <c r="C19" s="52" t="str">
        <f t="shared" si="2"/>
        <v>Player, H-1</v>
      </c>
      <c r="D19" s="67"/>
      <c r="E19" s="67"/>
      <c r="F19" s="67"/>
      <c r="G19" s="67"/>
      <c r="H19" s="67"/>
      <c r="I19" s="71" t="str">
        <f t="shared" si="11"/>
        <v/>
      </c>
      <c r="J19" s="81" t="str">
        <f t="shared" si="13"/>
        <v/>
      </c>
      <c r="K19" s="18"/>
      <c r="L19" s="23" t="s">
        <v>3</v>
      </c>
      <c r="M19" s="52" t="str">
        <f t="shared" si="3"/>
        <v>Player, A-2</v>
      </c>
      <c r="N19" s="67"/>
      <c r="O19" s="67"/>
      <c r="P19" s="67"/>
      <c r="Q19" s="67"/>
      <c r="R19" s="67"/>
      <c r="S19" s="71" t="str">
        <f t="shared" si="14"/>
        <v/>
      </c>
      <c r="T19" s="81" t="str">
        <f t="shared" si="15"/>
        <v/>
      </c>
      <c r="U19" s="24"/>
      <c r="V19" s="106">
        <f t="shared" si="5"/>
        <v>0</v>
      </c>
      <c r="W19" s="106">
        <f t="shared" si="6"/>
        <v>0</v>
      </c>
      <c r="X19" s="76"/>
      <c r="Y19" s="65" t="str">
        <f t="shared" si="12"/>
        <v>no scores</v>
      </c>
    </row>
    <row r="20" spans="2:25" ht="20.100000000000001" customHeight="1">
      <c r="B20" s="23"/>
      <c r="C20" s="79"/>
      <c r="D20" s="80"/>
      <c r="E20" s="80"/>
      <c r="F20" s="80"/>
      <c r="G20" s="80"/>
      <c r="H20" s="80"/>
      <c r="I20" s="97" t="s">
        <v>57</v>
      </c>
      <c r="J20" s="82" t="str">
        <f>IF(IF(COUNTIF($V9:$V14,"=3")+COUNTIF($V17:$V19,"=3")&gt;4,1,0)=0,"",IF(COUNTIF($V9:$V14,"=3")+COUNTIF($V17:$V19,"=3")&gt;4,1,0))</f>
        <v/>
      </c>
      <c r="K20" s="18"/>
      <c r="L20" s="23"/>
      <c r="M20" s="79"/>
      <c r="N20" s="80"/>
      <c r="O20" s="80"/>
      <c r="P20" s="80"/>
      <c r="Q20" s="80"/>
      <c r="R20" s="80"/>
      <c r="S20" s="97" t="s">
        <v>57</v>
      </c>
      <c r="T20" s="82" t="str">
        <f>IF(IF(COUNTIF($W9:$W14,"=3")+COUNTIF($W17:$W19,"=3")&gt;4,1,0)=0,"",IF(COUNTIF($W9:$W14,"=3")+COUNTIF($W17:$W19,"=3")&gt;4,1,0))</f>
        <v/>
      </c>
      <c r="U20" s="24"/>
      <c r="V20" s="76"/>
      <c r="W20" s="76"/>
      <c r="X20" s="76"/>
      <c r="Y20" s="11"/>
    </row>
    <row r="21" spans="2:25" ht="24.75" customHeight="1" thickBot="1">
      <c r="B21" s="27"/>
      <c r="C21" s="28"/>
      <c r="D21" s="83"/>
      <c r="E21" s="84"/>
      <c r="F21" s="83"/>
      <c r="G21" s="83"/>
      <c r="H21" s="83" t="s">
        <v>48</v>
      </c>
      <c r="I21" s="85"/>
      <c r="J21" s="96" t="str">
        <f>IF(AND(J19="",J20=""),"",IF((J20=""),J19,J19+J20))</f>
        <v/>
      </c>
      <c r="K21" s="28"/>
      <c r="L21" s="27"/>
      <c r="M21" s="28"/>
      <c r="N21" s="83"/>
      <c r="O21" s="84"/>
      <c r="P21" s="83"/>
      <c r="Q21" s="83"/>
      <c r="R21" s="83"/>
      <c r="S21" s="85" t="s">
        <v>56</v>
      </c>
      <c r="T21" s="96" t="str">
        <f>IF(AND(T19="",T20=""),"",IF((T20=""),T19,T19+T20))</f>
        <v/>
      </c>
      <c r="U21" s="24"/>
      <c r="V21" s="77"/>
      <c r="W21" s="77"/>
      <c r="X21" s="77"/>
      <c r="Y21" s="11"/>
    </row>
    <row r="22" spans="2:25" ht="15.75">
      <c r="V22" s="77"/>
      <c r="W22" s="77"/>
      <c r="X22" s="77"/>
    </row>
    <row r="23" spans="2:25" ht="15.75">
      <c r="V23" s="77"/>
      <c r="W23" s="77"/>
      <c r="X23" s="77"/>
    </row>
  </sheetData>
  <mergeCells count="21">
    <mergeCell ref="E2:G2"/>
    <mergeCell ref="O2:P2"/>
    <mergeCell ref="I15:I16"/>
    <mergeCell ref="J15:J16"/>
    <mergeCell ref="N15:N16"/>
    <mergeCell ref="O15:O16"/>
    <mergeCell ref="P15:P16"/>
    <mergeCell ref="H2:L2"/>
    <mergeCell ref="Q15:Q16"/>
    <mergeCell ref="D15:D16"/>
    <mergeCell ref="E15:E16"/>
    <mergeCell ref="F15:F16"/>
    <mergeCell ref="G15:G16"/>
    <mergeCell ref="H15:H16"/>
    <mergeCell ref="V7:W7"/>
    <mergeCell ref="V15:V16"/>
    <mergeCell ref="W15:W16"/>
    <mergeCell ref="Y15:Y16"/>
    <mergeCell ref="R15:R16"/>
    <mergeCell ref="T15:T16"/>
    <mergeCell ref="S15:S16"/>
  </mergeCells>
  <conditionalFormatting sqref="M15:M16">
    <cfRule type="duplicateValues" dxfId="5" priority="2"/>
  </conditionalFormatting>
  <conditionalFormatting sqref="C15:C16">
    <cfRule type="duplicateValues" dxfId="4" priority="1"/>
  </conditionalFormatting>
  <dataValidations count="5">
    <dataValidation type="list" allowBlank="1" showInputMessage="1" showErrorMessage="1" sqref="L15:L16" xr:uid="{BCA00C2F-93AB-4BC9-88D0-B2D7D5A3957C}">
      <formula1>XtoV</formula1>
    </dataValidation>
    <dataValidation type="list" allowBlank="1" showInputMessage="1" showErrorMessage="1" sqref="B15:B16" xr:uid="{AD65AB1E-679E-4F65-BB7C-47D4EAB46595}">
      <formula1>AtoE</formula1>
    </dataValidation>
    <dataValidation type="list" allowBlank="1" showInputMessage="1" showErrorMessage="1" sqref="C4:C6" xr:uid="{3539CBE6-0EA1-4DF7-9A65-EAD30FF0ACE7}">
      <formula1>HomeMenu1</formula1>
    </dataValidation>
    <dataValidation type="list" allowBlank="1" showInputMessage="1" showErrorMessage="1" sqref="M4:M6" xr:uid="{6E92CDF2-325A-4DA0-A182-87A49CDBB906}">
      <formula1>AwayMenu1</formula1>
    </dataValidation>
    <dataValidation type="list" allowBlank="1" showErrorMessage="1" sqref="H2" xr:uid="{E09CEDE4-73D5-4A05-972D-E0912F6DE6F8}">
      <formula1>RoundDropMenu</formula1>
    </dataValidation>
  </dataValidations>
  <printOptions horizontalCentered="1"/>
  <pageMargins left="0.15748031496062992" right="0.15748031496062992" top="0.78740157480314965" bottom="0" header="0.51181102362204722" footer="0.11811023622047245"/>
  <pageSetup paperSize="9"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42A0-BB1A-409A-B735-6C41BD831278}">
  <sheetPr codeName="Sheet4"/>
  <dimension ref="A1:AB23"/>
  <sheetViews>
    <sheetView zoomScaleNormal="100" workbookViewId="0">
      <selection activeCell="C4" sqref="C4:C6"/>
    </sheetView>
  </sheetViews>
  <sheetFormatPr defaultRowHeight="12.75"/>
  <cols>
    <col min="1" max="1" width="1.28515625" style="2" customWidth="1"/>
    <col min="2" max="2" width="3.7109375" style="2" customWidth="1"/>
    <col min="3" max="3" width="33.5703125" style="2" customWidth="1"/>
    <col min="4" max="9" width="4.7109375" style="2" customWidth="1"/>
    <col min="10" max="10" width="5.140625" style="2" customWidth="1"/>
    <col min="11" max="11" width="1" style="2" customWidth="1"/>
    <col min="12" max="12" width="3.7109375" style="2" customWidth="1"/>
    <col min="13" max="13" width="33.28515625" style="2" customWidth="1"/>
    <col min="14" max="19" width="4.7109375" style="2" customWidth="1"/>
    <col min="20" max="20" width="5.140625" style="2" bestFit="1" customWidth="1"/>
    <col min="21" max="21" width="1.85546875" style="2" customWidth="1"/>
    <col min="22" max="24" width="4.28515625" style="2" customWidth="1"/>
    <col min="25" max="25" width="13.5703125" style="2" customWidth="1"/>
    <col min="26" max="26" width="20.140625" style="2" customWidth="1"/>
    <col min="27" max="27" width="17.85546875" style="2" customWidth="1"/>
    <col min="28" max="28" width="1.85546875" style="2" customWidth="1"/>
    <col min="29" max="29" width="17.7109375" style="2" customWidth="1"/>
    <col min="30" max="16384" width="9.140625" style="2"/>
  </cols>
  <sheetData>
    <row r="1" spans="1:28" ht="5.25" customHeight="1" thickBot="1">
      <c r="B1" s="11"/>
      <c r="C1" s="11"/>
      <c r="D1" s="11"/>
      <c r="E1" s="11"/>
      <c r="F1" s="11"/>
      <c r="G1" s="11"/>
      <c r="H1" s="11"/>
      <c r="I1" s="12"/>
      <c r="J1" s="11"/>
      <c r="K1" s="11"/>
      <c r="L1" s="11"/>
      <c r="M1" s="11"/>
      <c r="N1" s="11"/>
      <c r="O1" s="11"/>
      <c r="P1" s="11"/>
      <c r="Q1" s="11"/>
      <c r="R1" s="11"/>
      <c r="S1" s="11"/>
      <c r="T1" s="11"/>
      <c r="U1" s="11"/>
      <c r="Y1" s="11"/>
    </row>
    <row r="2" spans="1:28" ht="23.25" customHeight="1" thickBot="1">
      <c r="A2" s="1"/>
      <c r="B2" s="13" t="s">
        <v>66</v>
      </c>
      <c r="C2" s="123"/>
      <c r="D2" s="126"/>
      <c r="E2" s="142" t="s">
        <v>58</v>
      </c>
      <c r="F2" s="142"/>
      <c r="G2" s="142"/>
      <c r="H2" s="145">
        <f>Scores1!H2</f>
        <v>1</v>
      </c>
      <c r="I2" s="145"/>
      <c r="J2" s="145"/>
      <c r="K2" s="145"/>
      <c r="L2" s="145"/>
      <c r="M2" s="128" t="s">
        <v>61</v>
      </c>
      <c r="N2" s="122">
        <v>2</v>
      </c>
      <c r="O2" s="143" t="s">
        <v>59</v>
      </c>
      <c r="P2" s="143"/>
      <c r="Q2" s="122" t="str">
        <f t="array" aca="1" ref="Q2" ca="1">IF(Fixture!$C$3="","",INDEX(OFFSET(Fixture,0,3,,1),MATCH(1,($H$2=RoundNo)*($N$2=TableNo),0)))</f>
        <v/>
      </c>
      <c r="R2" s="123"/>
      <c r="S2" s="123"/>
      <c r="T2" s="14"/>
      <c r="U2" s="15"/>
      <c r="V2" s="73"/>
      <c r="W2" s="73"/>
      <c r="X2" s="73"/>
      <c r="AB2"/>
    </row>
    <row r="3" spans="1:28" ht="26.25" thickBot="1">
      <c r="B3" s="16"/>
      <c r="C3" s="107" t="s">
        <v>4</v>
      </c>
      <c r="D3" s="122" t="str">
        <f t="array" aca="1" ref="D3" ca="1">IF(Fixture!$C$3="","",INDEX(OFFSET(Fixture,0,4,,1),MATCH(1,($H$2=RoundNo)*($N$2=TableNo),0)))</f>
        <v/>
      </c>
      <c r="E3" s="98"/>
      <c r="F3" s="98"/>
      <c r="G3" s="98"/>
      <c r="H3" s="98"/>
      <c r="I3" s="98"/>
      <c r="J3" s="99"/>
      <c r="K3" s="18"/>
      <c r="L3" s="16"/>
      <c r="M3" s="17" t="s">
        <v>5</v>
      </c>
      <c r="N3" s="122" t="str">
        <f t="array" aca="1" ref="N3" ca="1">IF(Fixture!$C$3="","",INDEX(OFFSET(Fixture,0,6,,1),MATCH(1,($H$2=RoundNo)*($N$2=TableNo),0)))</f>
        <v/>
      </c>
      <c r="O3" s="98"/>
      <c r="P3" s="98"/>
      <c r="Q3" s="98"/>
      <c r="R3" s="98"/>
      <c r="S3" s="98"/>
      <c r="T3" s="99"/>
      <c r="U3" s="19"/>
      <c r="V3" s="74"/>
      <c r="W3" s="74"/>
      <c r="X3" s="74"/>
    </row>
    <row r="4" spans="1:28" ht="22.5">
      <c r="B4" s="54" t="s">
        <v>0</v>
      </c>
      <c r="C4" s="55" t="s">
        <v>78</v>
      </c>
      <c r="D4" s="100"/>
      <c r="E4" s="100"/>
      <c r="F4" s="100"/>
      <c r="G4" s="100"/>
      <c r="H4" s="100"/>
      <c r="I4" s="100">
        <f>SUMIF(B$9:B$14,$B4,I$9:I$14)+SUMIF(B$17:B$19,$B4,I$17:I$19)</f>
        <v>0</v>
      </c>
      <c r="J4" s="101"/>
      <c r="K4" s="20"/>
      <c r="L4" s="54" t="s">
        <v>1</v>
      </c>
      <c r="M4" s="55" t="s">
        <v>75</v>
      </c>
      <c r="N4" s="100"/>
      <c r="O4" s="100"/>
      <c r="P4" s="100"/>
      <c r="Q4" s="100"/>
      <c r="R4" s="100"/>
      <c r="S4" s="100">
        <f>SUMIF(L$9:L$14,$L4,S$9:S$14)+SUMIF(L$17:L$19,$L4,S$17:S$19)</f>
        <v>0</v>
      </c>
      <c r="T4" s="101"/>
      <c r="U4" s="19"/>
    </row>
    <row r="5" spans="1:28" ht="22.5">
      <c r="B5" s="59" t="s">
        <v>2</v>
      </c>
      <c r="C5" s="60" t="s">
        <v>79</v>
      </c>
      <c r="D5" s="102"/>
      <c r="E5" s="102"/>
      <c r="F5" s="102"/>
      <c r="G5" s="102"/>
      <c r="H5" s="102"/>
      <c r="I5" s="102">
        <f t="shared" ref="I5:I6" si="0">SUMIF(B$9:B$14,$B5,I$9:I$14)+SUMIF(B$17:B$19,$B5,I$17:I$19)</f>
        <v>0</v>
      </c>
      <c r="J5" s="103"/>
      <c r="K5" s="20"/>
      <c r="L5" s="59" t="s">
        <v>3</v>
      </c>
      <c r="M5" s="60" t="s">
        <v>76</v>
      </c>
      <c r="N5" s="102"/>
      <c r="O5" s="102"/>
      <c r="P5" s="102"/>
      <c r="Q5" s="102"/>
      <c r="R5" s="102"/>
      <c r="S5" s="102">
        <f t="shared" ref="S5:S6" si="1">SUMIF(L$9:L$14,$L5,S$9:S$14)+SUMIF(L$17:L$19,$L5,S$17:S$19)</f>
        <v>0</v>
      </c>
      <c r="T5" s="103"/>
      <c r="U5" s="19"/>
      <c r="AA5" s="5"/>
    </row>
    <row r="6" spans="1:28" ht="23.25" thickBot="1">
      <c r="A6" s="61"/>
      <c r="B6" s="53" t="s">
        <v>49</v>
      </c>
      <c r="C6" s="72" t="s">
        <v>80</v>
      </c>
      <c r="D6" s="104"/>
      <c r="E6" s="104"/>
      <c r="F6" s="104"/>
      <c r="G6" s="104"/>
      <c r="H6" s="104"/>
      <c r="I6" s="104">
        <f t="shared" si="0"/>
        <v>0</v>
      </c>
      <c r="J6" s="105"/>
      <c r="K6" s="20"/>
      <c r="L6" s="53" t="s">
        <v>50</v>
      </c>
      <c r="M6" s="72" t="s">
        <v>77</v>
      </c>
      <c r="N6" s="104"/>
      <c r="O6" s="104"/>
      <c r="P6" s="104"/>
      <c r="Q6" s="104"/>
      <c r="R6" s="104"/>
      <c r="S6" s="104">
        <f t="shared" si="1"/>
        <v>0</v>
      </c>
      <c r="T6" s="105"/>
      <c r="U6" s="19"/>
      <c r="V6" s="74"/>
      <c r="W6" s="74"/>
      <c r="X6" s="74"/>
    </row>
    <row r="7" spans="1:28" ht="18.75" thickBot="1">
      <c r="B7" s="19"/>
      <c r="C7" s="11"/>
      <c r="D7" s="11"/>
      <c r="E7" s="11"/>
      <c r="F7" s="11"/>
      <c r="G7" s="11"/>
      <c r="H7" s="11"/>
      <c r="I7" s="11"/>
      <c r="J7" s="11"/>
      <c r="K7" s="11"/>
      <c r="L7" s="11"/>
      <c r="M7" s="11"/>
      <c r="N7" s="11"/>
      <c r="O7" s="11"/>
      <c r="P7" s="11"/>
      <c r="Q7" s="11"/>
      <c r="R7" s="11"/>
      <c r="S7" s="11"/>
      <c r="T7" s="11"/>
      <c r="U7" s="19"/>
      <c r="V7" s="133" t="s">
        <v>51</v>
      </c>
      <c r="W7" s="133"/>
      <c r="X7" s="110"/>
      <c r="AA7" s="5"/>
    </row>
    <row r="8" spans="1:28" ht="18" customHeight="1" thickBot="1">
      <c r="B8" s="86"/>
      <c r="C8" s="87" t="s">
        <v>14</v>
      </c>
      <c r="D8" s="88" t="s">
        <v>41</v>
      </c>
      <c r="E8" s="88" t="s">
        <v>42</v>
      </c>
      <c r="F8" s="88" t="s">
        <v>43</v>
      </c>
      <c r="G8" s="88" t="s">
        <v>44</v>
      </c>
      <c r="H8" s="89" t="s">
        <v>45</v>
      </c>
      <c r="I8" s="88" t="s">
        <v>54</v>
      </c>
      <c r="J8" s="90" t="s">
        <v>55</v>
      </c>
      <c r="K8" s="21"/>
      <c r="L8" s="86"/>
      <c r="M8" s="113" t="s">
        <v>15</v>
      </c>
      <c r="N8" s="114" t="s">
        <v>41</v>
      </c>
      <c r="O8" s="114" t="s">
        <v>42</v>
      </c>
      <c r="P8" s="114" t="s">
        <v>43</v>
      </c>
      <c r="Q8" s="114" t="s">
        <v>44</v>
      </c>
      <c r="R8" s="115" t="s">
        <v>45</v>
      </c>
      <c r="S8" s="114" t="s">
        <v>54</v>
      </c>
      <c r="T8" s="116" t="s">
        <v>55</v>
      </c>
      <c r="U8" s="22"/>
      <c r="V8" s="75" t="s">
        <v>52</v>
      </c>
      <c r="W8" s="75" t="s">
        <v>0</v>
      </c>
      <c r="X8" s="75"/>
      <c r="Y8" s="66" t="s">
        <v>40</v>
      </c>
    </row>
    <row r="9" spans="1:28" ht="20.100000000000001" customHeight="1">
      <c r="B9" s="91" t="s">
        <v>0</v>
      </c>
      <c r="C9" s="92" t="str">
        <f t="shared" ref="C9:C19" si="2">IF(VLOOKUP(B9,HomePlayers,2,FALSE)="","",VLOOKUP(B9,HomePlayers,2,FALSE))</f>
        <v>Player, H-1</v>
      </c>
      <c r="D9" s="93"/>
      <c r="E9" s="93"/>
      <c r="F9" s="93"/>
      <c r="G9" s="93"/>
      <c r="H9" s="93"/>
      <c r="I9" s="94" t="str">
        <f>IF(V9+W9=0,"",IF(V9=3,6-W9,V9))</f>
        <v/>
      </c>
      <c r="J9" s="95" t="str">
        <f>IF(I9="","",I9)</f>
        <v/>
      </c>
      <c r="K9" s="18"/>
      <c r="L9" s="91" t="s">
        <v>1</v>
      </c>
      <c r="M9" s="63" t="str">
        <f t="shared" ref="M9:M19" si="3">IF(VLOOKUP(L9,AwayPlayers,2,FALSE)="","",VLOOKUP(L9,AwayPlayers,2,FALSE))</f>
        <v>Player, A-1</v>
      </c>
      <c r="N9" s="51"/>
      <c r="O9" s="51"/>
      <c r="P9" s="51"/>
      <c r="Q9" s="51"/>
      <c r="R9" s="51"/>
      <c r="S9" s="111" t="str">
        <f>IF(V9+W9=0,"",IF(W9=3,6-V9,W9))</f>
        <v/>
      </c>
      <c r="T9" s="112" t="str">
        <f>S9</f>
        <v/>
      </c>
      <c r="U9" s="24"/>
      <c r="V9" s="106">
        <f>IF(N9&lt;D9,1,0)+IF(O9&lt;E9,1,0)+IF(P9&lt;F9,1,0)+IF(Q9&lt;G9,1,0)+IF(R9&lt;H9,1,0)</f>
        <v>0</v>
      </c>
      <c r="W9" s="106">
        <f>IF(N9&gt;D9,1,0)+IF(O9&gt;E9,1,0)+IF(P9&gt;F9,1,0)+IF(Q9&gt;G9,1,0)+IF(R9&gt;H9,1,0)</f>
        <v>0</v>
      </c>
      <c r="X9" s="76"/>
      <c r="Y9" s="65" t="str">
        <f>IF(OR(I9="",S9=""),"no scores",(IF(OR(V9=3,W9=3),"","no winner")))</f>
        <v>no scores</v>
      </c>
    </row>
    <row r="10" spans="1:28" ht="20.100000000000001" customHeight="1">
      <c r="B10" s="23" t="s">
        <v>2</v>
      </c>
      <c r="C10" s="25" t="str">
        <f t="shared" si="2"/>
        <v>Player, H-2</v>
      </c>
      <c r="D10" s="50"/>
      <c r="E10" s="50"/>
      <c r="F10" s="50"/>
      <c r="G10" s="50"/>
      <c r="H10" s="50"/>
      <c r="I10" s="109" t="str">
        <f>IF(V10+W10=0,"",IF(V10=3,6-W10,V10))</f>
        <v/>
      </c>
      <c r="J10" s="108" t="str">
        <f>IF(OR(I9="",I10="",J9=""),"",J9+I10)</f>
        <v/>
      </c>
      <c r="K10" s="18"/>
      <c r="L10" s="23" t="s">
        <v>3</v>
      </c>
      <c r="M10" s="25" t="str">
        <f t="shared" si="3"/>
        <v>Player, A-2</v>
      </c>
      <c r="N10" s="50"/>
      <c r="O10" s="50"/>
      <c r="P10" s="50"/>
      <c r="Q10" s="50"/>
      <c r="R10" s="50"/>
      <c r="S10" s="109" t="str">
        <f t="shared" ref="S10:S14" si="4">IF(V10+W10=0,"",IF(W10=3,6-V10,W10))</f>
        <v/>
      </c>
      <c r="T10" s="108" t="str">
        <f>IF(OR(S9="",S10="",T9=""),"",T9+S10)</f>
        <v/>
      </c>
      <c r="U10" s="24"/>
      <c r="V10" s="106">
        <f t="shared" ref="V10:V19" si="5">IF(N10&lt;D10,1,0)+IF(O10&lt;E10,1,0)+IF(P10&lt;F10,1,0)+IF(Q10&lt;G10,1,0)+IF(R10&lt;H10,1,0)</f>
        <v>0</v>
      </c>
      <c r="W10" s="106">
        <f t="shared" ref="W10:W19" si="6">IF(N10&gt;D10,1,0)+IF(O10&gt;E10,1,0)+IF(P10&gt;F10,1,0)+IF(Q10&gt;G10,1,0)+IF(R10&gt;H10,1,0)</f>
        <v>0</v>
      </c>
      <c r="X10" s="76"/>
      <c r="Y10" s="65" t="str">
        <f t="shared" ref="Y10:Y14" si="7">IF(OR(I10="",S10=""),"no scores",(IF(OR(V10=3,W10=3),"","no winner")))</f>
        <v>no scores</v>
      </c>
    </row>
    <row r="11" spans="1:28" ht="20.100000000000001" customHeight="1">
      <c r="B11" s="23" t="s">
        <v>49</v>
      </c>
      <c r="C11" s="68" t="str">
        <f t="shared" si="2"/>
        <v>Player, H-3</v>
      </c>
      <c r="D11" s="67"/>
      <c r="E11" s="67"/>
      <c r="F11" s="67"/>
      <c r="G11" s="67"/>
      <c r="H11" s="67"/>
      <c r="I11" s="109" t="str">
        <f t="shared" ref="I11:I14" si="8">IF(V11+W11=0,"",IF(V11=3,6-W11,V11))</f>
        <v/>
      </c>
      <c r="J11" s="108" t="str">
        <f t="shared" ref="J11:J13" si="9">IF(OR(I10="",I11="",J10=""),"",J10+I11)</f>
        <v/>
      </c>
      <c r="K11" s="18"/>
      <c r="L11" s="23" t="s">
        <v>50</v>
      </c>
      <c r="M11" s="68" t="str">
        <f t="shared" si="3"/>
        <v>Player, A-3</v>
      </c>
      <c r="N11" s="67"/>
      <c r="O11" s="67"/>
      <c r="P11" s="67"/>
      <c r="Q11" s="67"/>
      <c r="R11" s="67"/>
      <c r="S11" s="109" t="str">
        <f t="shared" si="4"/>
        <v/>
      </c>
      <c r="T11" s="108" t="str">
        <f t="shared" ref="T11:T13" si="10">IF(OR(S10="",S11="",T10=""),"",T10+S11)</f>
        <v/>
      </c>
      <c r="U11" s="24"/>
      <c r="V11" s="106">
        <f t="shared" si="5"/>
        <v>0</v>
      </c>
      <c r="W11" s="106">
        <f t="shared" si="6"/>
        <v>0</v>
      </c>
      <c r="X11" s="76"/>
      <c r="Y11" s="65" t="str">
        <f t="shared" si="7"/>
        <v>no scores</v>
      </c>
    </row>
    <row r="12" spans="1:28" ht="20.100000000000001" customHeight="1">
      <c r="B12" s="23" t="s">
        <v>2</v>
      </c>
      <c r="C12" s="63" t="str">
        <f t="shared" si="2"/>
        <v>Player, H-2</v>
      </c>
      <c r="D12" s="56"/>
      <c r="E12" s="56"/>
      <c r="F12" s="56"/>
      <c r="G12" s="51"/>
      <c r="H12" s="51"/>
      <c r="I12" s="109" t="str">
        <f t="shared" si="8"/>
        <v/>
      </c>
      <c r="J12" s="108" t="str">
        <f t="shared" si="9"/>
        <v/>
      </c>
      <c r="K12" s="18"/>
      <c r="L12" s="23" t="s">
        <v>1</v>
      </c>
      <c r="M12" s="63" t="str">
        <f t="shared" si="3"/>
        <v>Player, A-1</v>
      </c>
      <c r="N12" s="56"/>
      <c r="O12" s="56"/>
      <c r="P12" s="56"/>
      <c r="Q12" s="51"/>
      <c r="R12" s="51"/>
      <c r="S12" s="109" t="str">
        <f t="shared" si="4"/>
        <v/>
      </c>
      <c r="T12" s="108" t="str">
        <f t="shared" si="10"/>
        <v/>
      </c>
      <c r="U12" s="24"/>
      <c r="V12" s="106">
        <f t="shared" si="5"/>
        <v>0</v>
      </c>
      <c r="W12" s="106">
        <f t="shared" si="6"/>
        <v>0</v>
      </c>
      <c r="X12" s="76"/>
      <c r="Y12" s="65" t="str">
        <f t="shared" si="7"/>
        <v>no scores</v>
      </c>
    </row>
    <row r="13" spans="1:28" ht="20.100000000000001" customHeight="1">
      <c r="B13" s="23" t="s">
        <v>0</v>
      </c>
      <c r="C13" s="25" t="str">
        <f t="shared" si="2"/>
        <v>Player, H-1</v>
      </c>
      <c r="D13" s="50"/>
      <c r="E13" s="50"/>
      <c r="F13" s="50"/>
      <c r="G13" s="50"/>
      <c r="H13" s="50"/>
      <c r="I13" s="109" t="str">
        <f t="shared" si="8"/>
        <v/>
      </c>
      <c r="J13" s="108" t="str">
        <f t="shared" si="9"/>
        <v/>
      </c>
      <c r="K13" s="18"/>
      <c r="L13" s="23" t="s">
        <v>50</v>
      </c>
      <c r="M13" s="25" t="str">
        <f t="shared" si="3"/>
        <v>Player, A-3</v>
      </c>
      <c r="N13" s="50"/>
      <c r="O13" s="50"/>
      <c r="P13" s="50"/>
      <c r="Q13" s="50"/>
      <c r="R13" s="50"/>
      <c r="S13" s="109" t="str">
        <f t="shared" si="4"/>
        <v/>
      </c>
      <c r="T13" s="108" t="str">
        <f t="shared" si="10"/>
        <v/>
      </c>
      <c r="U13" s="24"/>
      <c r="V13" s="106">
        <f t="shared" si="5"/>
        <v>0</v>
      </c>
      <c r="W13" s="106">
        <f t="shared" si="6"/>
        <v>0</v>
      </c>
      <c r="X13" s="76"/>
      <c r="Y13" s="65" t="str">
        <f t="shared" si="7"/>
        <v>no scores</v>
      </c>
    </row>
    <row r="14" spans="1:28" ht="20.100000000000001" customHeight="1">
      <c r="B14" s="23" t="s">
        <v>49</v>
      </c>
      <c r="C14" s="52" t="str">
        <f t="shared" si="2"/>
        <v>Player, H-3</v>
      </c>
      <c r="D14" s="67"/>
      <c r="E14" s="67"/>
      <c r="F14" s="67"/>
      <c r="G14" s="58"/>
      <c r="H14" s="58"/>
      <c r="I14" s="109" t="str">
        <f t="shared" si="8"/>
        <v/>
      </c>
      <c r="J14" s="108" t="str">
        <f>IF(OR(I13="",I14="",J13=""),"",J13+I14)</f>
        <v/>
      </c>
      <c r="K14" s="18"/>
      <c r="L14" s="23" t="s">
        <v>3</v>
      </c>
      <c r="M14" s="52" t="str">
        <f t="shared" si="3"/>
        <v>Player, A-2</v>
      </c>
      <c r="N14" s="67"/>
      <c r="O14" s="67"/>
      <c r="P14" s="67"/>
      <c r="Q14" s="58"/>
      <c r="R14" s="58"/>
      <c r="S14" s="109" t="str">
        <f t="shared" si="4"/>
        <v/>
      </c>
      <c r="T14" s="108" t="str">
        <f>IF(OR(S13="",S14="",T13=""),"",T13+S14)</f>
        <v/>
      </c>
      <c r="U14" s="24"/>
      <c r="V14" s="106">
        <f t="shared" si="5"/>
        <v>0</v>
      </c>
      <c r="W14" s="106">
        <f t="shared" si="6"/>
        <v>0</v>
      </c>
      <c r="X14" s="76"/>
      <c r="Y14" s="65" t="str">
        <f t="shared" si="7"/>
        <v>no scores</v>
      </c>
    </row>
    <row r="15" spans="1:28" ht="20.100000000000001" customHeight="1">
      <c r="B15" s="57" t="s">
        <v>0</v>
      </c>
      <c r="C15" s="62" t="str">
        <f t="shared" si="2"/>
        <v>Player, H-1</v>
      </c>
      <c r="D15" s="140"/>
      <c r="E15" s="140"/>
      <c r="F15" s="140"/>
      <c r="G15" s="140"/>
      <c r="H15" s="136"/>
      <c r="I15" s="139" t="str">
        <f>IF(V15+W15=0,"",IF(V15=3,6-W15,V15))</f>
        <v/>
      </c>
      <c r="J15" s="138" t="str">
        <f>IF(OR(I14="",I15="",J14=""),"",J14+I15)</f>
        <v/>
      </c>
      <c r="K15" s="18"/>
      <c r="L15" s="57" t="s">
        <v>1</v>
      </c>
      <c r="M15" s="62" t="str">
        <f t="shared" si="3"/>
        <v>Player, A-1</v>
      </c>
      <c r="N15" s="140"/>
      <c r="O15" s="140"/>
      <c r="P15" s="140"/>
      <c r="Q15" s="140"/>
      <c r="R15" s="136"/>
      <c r="S15" s="139" t="str">
        <f>IF(V15+W15=0,"",IF(W15=3,6-V15,W15))</f>
        <v/>
      </c>
      <c r="T15" s="138" t="str">
        <f>IF(OR(S14="",S15="",T14=""),"",T14+S15)</f>
        <v/>
      </c>
      <c r="U15" s="24"/>
      <c r="V15" s="134">
        <f t="shared" si="5"/>
        <v>0</v>
      </c>
      <c r="W15" s="134">
        <f t="shared" si="6"/>
        <v>0</v>
      </c>
      <c r="X15" s="76"/>
      <c r="Y15" s="135" t="s">
        <v>53</v>
      </c>
    </row>
    <row r="16" spans="1:28" ht="20.100000000000001" customHeight="1">
      <c r="B16" s="57" t="s">
        <v>2</v>
      </c>
      <c r="C16" s="64" t="str">
        <f t="shared" si="2"/>
        <v>Player, H-2</v>
      </c>
      <c r="D16" s="141"/>
      <c r="E16" s="141"/>
      <c r="F16" s="141"/>
      <c r="G16" s="141"/>
      <c r="H16" s="137"/>
      <c r="I16" s="139"/>
      <c r="J16" s="138"/>
      <c r="K16" s="18"/>
      <c r="L16" s="57" t="s">
        <v>3</v>
      </c>
      <c r="M16" s="64" t="str">
        <f t="shared" si="3"/>
        <v>Player, A-2</v>
      </c>
      <c r="N16" s="141"/>
      <c r="O16" s="141"/>
      <c r="P16" s="141"/>
      <c r="Q16" s="141"/>
      <c r="R16" s="137"/>
      <c r="S16" s="139"/>
      <c r="T16" s="138"/>
      <c r="U16" s="26"/>
      <c r="V16" s="134"/>
      <c r="W16" s="134"/>
      <c r="X16" s="76"/>
      <c r="Y16" s="135"/>
      <c r="Z16" s="3"/>
    </row>
    <row r="17" spans="2:25" ht="20.100000000000001" customHeight="1">
      <c r="B17" s="23" t="s">
        <v>2</v>
      </c>
      <c r="C17" s="63" t="str">
        <f t="shared" si="2"/>
        <v>Player, H-2</v>
      </c>
      <c r="D17" s="56"/>
      <c r="E17" s="56"/>
      <c r="F17" s="56"/>
      <c r="G17" s="51"/>
      <c r="H17" s="51"/>
      <c r="I17" s="109" t="str">
        <f t="shared" ref="I17:I19" si="11">IF(V17+W17=0,"",IF(V17=3,6-W17,V17))</f>
        <v/>
      </c>
      <c r="J17" s="108" t="str">
        <f>IF(OR(I15="",I17="",J15=""),"",J15+I17)</f>
        <v/>
      </c>
      <c r="K17" s="18"/>
      <c r="L17" s="23" t="s">
        <v>50</v>
      </c>
      <c r="M17" s="63" t="str">
        <f t="shared" si="3"/>
        <v>Player, A-3</v>
      </c>
      <c r="N17" s="56"/>
      <c r="O17" s="56"/>
      <c r="P17" s="56"/>
      <c r="Q17" s="51"/>
      <c r="R17" s="51"/>
      <c r="S17" s="109" t="str">
        <f>IF(V17+W17=0,"",IF(W17=3,6-V17,W17))</f>
        <v/>
      </c>
      <c r="T17" s="108" t="str">
        <f>IF(OR(S15="",S17="",T15=""),"",T15+S17)</f>
        <v/>
      </c>
      <c r="U17" s="24"/>
      <c r="V17" s="106">
        <f t="shared" si="5"/>
        <v>0</v>
      </c>
      <c r="W17" s="106">
        <f t="shared" si="6"/>
        <v>0</v>
      </c>
      <c r="X17" s="76"/>
      <c r="Y17" s="65" t="str">
        <f t="shared" ref="Y17:Y19" si="12">IF(OR(I17="",S17=""),"no scores",(IF(OR(V17=3,W17=3),"","no winner")))</f>
        <v>no scores</v>
      </c>
    </row>
    <row r="18" spans="2:25" ht="20.100000000000001" customHeight="1">
      <c r="B18" s="23" t="s">
        <v>49</v>
      </c>
      <c r="C18" s="25" t="str">
        <f t="shared" si="2"/>
        <v>Player, H-3</v>
      </c>
      <c r="D18" s="50"/>
      <c r="E18" s="50"/>
      <c r="F18" s="50"/>
      <c r="G18" s="50"/>
      <c r="H18" s="50"/>
      <c r="I18" s="109" t="str">
        <f t="shared" si="11"/>
        <v/>
      </c>
      <c r="J18" s="108" t="str">
        <f t="shared" ref="J18:J19" si="13">IF(OR(I17="",I18="",J17=""),"",J17+I18)</f>
        <v/>
      </c>
      <c r="K18" s="18"/>
      <c r="L18" s="23" t="s">
        <v>1</v>
      </c>
      <c r="M18" s="25" t="str">
        <f t="shared" si="3"/>
        <v>Player, A-1</v>
      </c>
      <c r="N18" s="50"/>
      <c r="O18" s="50"/>
      <c r="P18" s="50"/>
      <c r="Q18" s="50"/>
      <c r="R18" s="50"/>
      <c r="S18" s="109" t="str">
        <f t="shared" ref="S18:S19" si="14">IF(V18+W18=0,"",IF(W18=3,6-V18,W18))</f>
        <v/>
      </c>
      <c r="T18" s="108" t="str">
        <f t="shared" ref="T18:T19" si="15">IF(OR(S17="",S18="",T17=""),"",T17+S18)</f>
        <v/>
      </c>
      <c r="U18" s="24"/>
      <c r="V18" s="106">
        <f t="shared" si="5"/>
        <v>0</v>
      </c>
      <c r="W18" s="106">
        <f t="shared" si="6"/>
        <v>0</v>
      </c>
      <c r="X18" s="76"/>
      <c r="Y18" s="65" t="str">
        <f t="shared" si="12"/>
        <v>no scores</v>
      </c>
    </row>
    <row r="19" spans="2:25" ht="20.100000000000001" customHeight="1">
      <c r="B19" s="23" t="s">
        <v>0</v>
      </c>
      <c r="C19" s="52" t="str">
        <f t="shared" si="2"/>
        <v>Player, H-1</v>
      </c>
      <c r="D19" s="67"/>
      <c r="E19" s="67"/>
      <c r="F19" s="67"/>
      <c r="G19" s="67"/>
      <c r="H19" s="67"/>
      <c r="I19" s="124" t="str">
        <f t="shared" si="11"/>
        <v/>
      </c>
      <c r="J19" s="108" t="str">
        <f t="shared" si="13"/>
        <v/>
      </c>
      <c r="K19" s="18"/>
      <c r="L19" s="23" t="s">
        <v>3</v>
      </c>
      <c r="M19" s="52" t="str">
        <f t="shared" si="3"/>
        <v>Player, A-2</v>
      </c>
      <c r="N19" s="67"/>
      <c r="O19" s="67"/>
      <c r="P19" s="67"/>
      <c r="Q19" s="67"/>
      <c r="R19" s="67"/>
      <c r="S19" s="109" t="str">
        <f t="shared" si="14"/>
        <v/>
      </c>
      <c r="T19" s="108" t="str">
        <f t="shared" si="15"/>
        <v/>
      </c>
      <c r="U19" s="24"/>
      <c r="V19" s="106">
        <f t="shared" si="5"/>
        <v>0</v>
      </c>
      <c r="W19" s="106">
        <f t="shared" si="6"/>
        <v>0</v>
      </c>
      <c r="X19" s="76"/>
      <c r="Y19" s="65" t="str">
        <f t="shared" si="12"/>
        <v>no scores</v>
      </c>
    </row>
    <row r="20" spans="2:25" ht="20.100000000000001" customHeight="1">
      <c r="B20" s="23"/>
      <c r="C20" s="79"/>
      <c r="D20" s="80"/>
      <c r="E20" s="80"/>
      <c r="F20" s="80"/>
      <c r="G20" s="80"/>
      <c r="H20" s="80"/>
      <c r="I20" s="127" t="s">
        <v>57</v>
      </c>
      <c r="J20" s="82" t="str">
        <f>IF(IF(COUNTIF($V9:$V14,"=3")+COUNTIF($V17:$V19,"=3")&gt;4,1,0)=0,"",IF(COUNTIF($V9:$V14,"=3")+COUNTIF($V17:$V19,"=3")&gt;4,1,0))</f>
        <v/>
      </c>
      <c r="K20" s="18"/>
      <c r="L20" s="23"/>
      <c r="M20" s="79"/>
      <c r="N20" s="80"/>
      <c r="O20" s="80"/>
      <c r="P20" s="80"/>
      <c r="Q20" s="80"/>
      <c r="R20" s="80"/>
      <c r="S20" s="97" t="s">
        <v>57</v>
      </c>
      <c r="T20" s="82" t="str">
        <f>IF(IF(COUNTIF($W9:$W14,"=3")+COUNTIF($W17:$W19,"=3")&gt;4,1,0)=0,"",IF(COUNTIF($W9:$W14,"=3")+COUNTIF($W17:$W19,"=3")&gt;4,1,0))</f>
        <v/>
      </c>
      <c r="U20" s="24"/>
      <c r="V20" s="76"/>
      <c r="W20" s="76"/>
      <c r="X20" s="76"/>
      <c r="Y20" s="11"/>
    </row>
    <row r="21" spans="2:25" ht="24.75" customHeight="1" thickBot="1">
      <c r="B21" s="27"/>
      <c r="C21" s="28"/>
      <c r="D21" s="83"/>
      <c r="E21" s="84"/>
      <c r="F21" s="83"/>
      <c r="G21" s="83"/>
      <c r="H21" s="83" t="s">
        <v>48</v>
      </c>
      <c r="I21" s="85"/>
      <c r="J21" s="96" t="str">
        <f>IF(AND(J19="",J20=""),"",IF((J20=""),J19,J19+J20))</f>
        <v/>
      </c>
      <c r="K21" s="28"/>
      <c r="L21" s="27"/>
      <c r="M21" s="28"/>
      <c r="N21" s="83"/>
      <c r="O21" s="84"/>
      <c r="P21" s="83"/>
      <c r="Q21" s="83"/>
      <c r="R21" s="83"/>
      <c r="S21" s="85" t="s">
        <v>56</v>
      </c>
      <c r="T21" s="96" t="str">
        <f>IF(AND(T19="",T20=""),"",IF((T20=""),T19,T19+T20))</f>
        <v/>
      </c>
      <c r="U21" s="24"/>
      <c r="V21" s="77"/>
      <c r="W21" s="77"/>
      <c r="X21" s="77"/>
      <c r="Y21" s="11"/>
    </row>
    <row r="22" spans="2:25" ht="15.75">
      <c r="V22" s="77"/>
      <c r="W22" s="77"/>
      <c r="X22" s="77"/>
    </row>
    <row r="23" spans="2:25" ht="15.75">
      <c r="V23" s="77"/>
      <c r="W23" s="77"/>
      <c r="X23" s="77"/>
    </row>
  </sheetData>
  <mergeCells count="21">
    <mergeCell ref="T15:T16"/>
    <mergeCell ref="V15:V16"/>
    <mergeCell ref="W15:W16"/>
    <mergeCell ref="Y15:Y16"/>
    <mergeCell ref="E2:G2"/>
    <mergeCell ref="O2:P2"/>
    <mergeCell ref="V7:W7"/>
    <mergeCell ref="R15:R16"/>
    <mergeCell ref="I15:I16"/>
    <mergeCell ref="J15:J16"/>
    <mergeCell ref="N15:N16"/>
    <mergeCell ref="O15:O16"/>
    <mergeCell ref="P15:P16"/>
    <mergeCell ref="Q15:Q16"/>
    <mergeCell ref="S15:S16"/>
    <mergeCell ref="H2:L2"/>
    <mergeCell ref="D15:D16"/>
    <mergeCell ref="E15:E16"/>
    <mergeCell ref="F15:F16"/>
    <mergeCell ref="G15:G16"/>
    <mergeCell ref="H15:H16"/>
  </mergeCells>
  <conditionalFormatting sqref="M15:M16">
    <cfRule type="duplicateValues" dxfId="3" priority="2"/>
  </conditionalFormatting>
  <conditionalFormatting sqref="C15:C16">
    <cfRule type="duplicateValues" dxfId="2" priority="1"/>
  </conditionalFormatting>
  <dataValidations count="4">
    <dataValidation type="list" allowBlank="1" showInputMessage="1" showErrorMessage="1" sqref="M4:M6" xr:uid="{40F59709-7BA8-4E63-A354-AB015309E1DB}">
      <formula1>AwayMenu2</formula1>
    </dataValidation>
    <dataValidation type="list" allowBlank="1" showInputMessage="1" showErrorMessage="1" sqref="C4:C6" xr:uid="{E08FB706-FD93-43CF-B13D-029607920D9D}">
      <formula1>HomeMenu2</formula1>
    </dataValidation>
    <dataValidation type="list" allowBlank="1" showInputMessage="1" showErrorMessage="1" sqref="B15:B16" xr:uid="{414C8070-8688-491B-9CEF-2B613B748A28}">
      <formula1>AtoE</formula1>
    </dataValidation>
    <dataValidation type="list" allowBlank="1" showInputMessage="1" showErrorMessage="1" sqref="L15:L16" xr:uid="{4EBF8618-58A1-4EE0-BFB2-52940D27BA60}">
      <formula1>XtoV</formula1>
    </dataValidation>
  </dataValidations>
  <printOptions horizontalCentered="1"/>
  <pageMargins left="0.15748031496062992" right="0.15748031496062992" top="0.78740157480314965" bottom="0" header="0.51181102362204722" footer="0.11811023622047245"/>
  <pageSetup paperSize="9" scale="9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F4232-1C13-4D81-B73F-F0C468571FEF}">
  <sheetPr codeName="Sheet5"/>
  <dimension ref="A1:AB23"/>
  <sheetViews>
    <sheetView zoomScaleNormal="100" workbookViewId="0">
      <selection activeCell="X5" sqref="X5"/>
    </sheetView>
  </sheetViews>
  <sheetFormatPr defaultRowHeight="12.75"/>
  <cols>
    <col min="1" max="1" width="1.28515625" style="2" customWidth="1"/>
    <col min="2" max="2" width="3.7109375" style="2" customWidth="1"/>
    <col min="3" max="3" width="33.5703125" style="2" customWidth="1"/>
    <col min="4" max="9" width="4.7109375" style="2" customWidth="1"/>
    <col min="10" max="10" width="5.140625" style="2" customWidth="1"/>
    <col min="11" max="11" width="1" style="2" customWidth="1"/>
    <col min="12" max="12" width="3.7109375" style="2" customWidth="1"/>
    <col min="13" max="13" width="33.28515625" style="2" customWidth="1"/>
    <col min="14" max="19" width="4.7109375" style="2" customWidth="1"/>
    <col min="20" max="20" width="5.140625" style="2" bestFit="1" customWidth="1"/>
    <col min="21" max="21" width="1.85546875" style="2" customWidth="1"/>
    <col min="22" max="24" width="4.28515625" style="2" customWidth="1"/>
    <col min="25" max="25" width="13.5703125" style="2" customWidth="1"/>
    <col min="26" max="26" width="20.140625" style="2" customWidth="1"/>
    <col min="27" max="27" width="17.85546875" style="2" customWidth="1"/>
    <col min="28" max="28" width="1.85546875" style="2" customWidth="1"/>
    <col min="29" max="29" width="17.7109375" style="2" customWidth="1"/>
    <col min="30" max="16384" width="9.140625" style="2"/>
  </cols>
  <sheetData>
    <row r="1" spans="1:28" ht="5.25" customHeight="1" thickBot="1">
      <c r="B1" s="11"/>
      <c r="C1" s="11"/>
      <c r="D1" s="11"/>
      <c r="E1" s="11"/>
      <c r="F1" s="11"/>
      <c r="G1" s="11"/>
      <c r="H1" s="11"/>
      <c r="I1" s="12"/>
      <c r="J1" s="11"/>
      <c r="K1" s="11"/>
      <c r="L1" s="11"/>
      <c r="M1" s="11"/>
      <c r="N1" s="11"/>
      <c r="O1" s="11"/>
      <c r="P1" s="11"/>
      <c r="Q1" s="11"/>
      <c r="R1" s="11"/>
      <c r="S1" s="11"/>
      <c r="T1" s="11"/>
      <c r="U1" s="11"/>
      <c r="Y1" s="11"/>
    </row>
    <row r="2" spans="1:28" ht="23.25" customHeight="1" thickBot="1">
      <c r="A2" s="1"/>
      <c r="B2" s="13" t="s">
        <v>66</v>
      </c>
      <c r="C2" s="123"/>
      <c r="D2" s="126"/>
      <c r="E2" s="142" t="s">
        <v>58</v>
      </c>
      <c r="F2" s="142"/>
      <c r="G2" s="142"/>
      <c r="H2" s="145">
        <f>Scores1!H2</f>
        <v>1</v>
      </c>
      <c r="I2" s="145"/>
      <c r="J2" s="145"/>
      <c r="K2" s="145"/>
      <c r="L2" s="145"/>
      <c r="M2" s="128" t="s">
        <v>61</v>
      </c>
      <c r="N2" s="122">
        <v>3</v>
      </c>
      <c r="O2" s="143" t="s">
        <v>59</v>
      </c>
      <c r="P2" s="143"/>
      <c r="Q2" s="122" t="str">
        <f t="array" aca="1" ref="Q2" ca="1">IF(Fixture!$C$3="","",INDEX(OFFSET(Fixture,0,3,,1),MATCH(1,($H$2=RoundNo)*($N$2=TableNo),0)))</f>
        <v/>
      </c>
      <c r="R2" s="123"/>
      <c r="S2" s="123"/>
      <c r="T2" s="14"/>
      <c r="U2" s="15"/>
      <c r="V2" s="73"/>
      <c r="W2" s="73"/>
      <c r="X2" s="73"/>
      <c r="AB2"/>
    </row>
    <row r="3" spans="1:28" ht="26.25" thickBot="1">
      <c r="B3" s="16"/>
      <c r="C3" s="107" t="s">
        <v>4</v>
      </c>
      <c r="D3" s="132" t="str">
        <f t="array" aca="1" ref="D3" ca="1">IF(Fixture!$C$3="","",INDEX(OFFSET(Fixture,0,4,,1),MATCH(1,($H$2=RoundNo)*($N$2=TableNo),0)))</f>
        <v/>
      </c>
      <c r="E3" s="98"/>
      <c r="F3" s="98"/>
      <c r="G3" s="98"/>
      <c r="H3" s="98"/>
      <c r="I3" s="98"/>
      <c r="J3" s="99"/>
      <c r="K3" s="18"/>
      <c r="L3" s="16"/>
      <c r="M3" s="17" t="s">
        <v>5</v>
      </c>
      <c r="N3" s="122" t="str">
        <f t="array" aca="1" ref="N3" ca="1">IF(Fixture!$C$3="","",INDEX(OFFSET(Fixture,0,6,,1),MATCH(1,($H$2=RoundNo)*($N$2=TableNo),0)))</f>
        <v/>
      </c>
      <c r="O3" s="98"/>
      <c r="P3" s="98"/>
      <c r="Q3" s="98"/>
      <c r="R3" s="98"/>
      <c r="S3" s="98"/>
      <c r="T3" s="99"/>
      <c r="U3" s="19"/>
      <c r="V3" s="74"/>
      <c r="W3" s="74"/>
      <c r="X3" s="74"/>
    </row>
    <row r="4" spans="1:28" ht="22.5">
      <c r="B4" s="54" t="s">
        <v>0</v>
      </c>
      <c r="C4" s="55" t="s">
        <v>78</v>
      </c>
      <c r="D4" s="100"/>
      <c r="E4" s="100"/>
      <c r="F4" s="100"/>
      <c r="G4" s="100"/>
      <c r="H4" s="100"/>
      <c r="I4" s="100">
        <f>SUMIF(B$9:B$14,$B4,I$9:I$14)+SUMIF(B$17:B$19,$B4,I$17:I$19)</f>
        <v>0</v>
      </c>
      <c r="J4" s="101"/>
      <c r="K4" s="20"/>
      <c r="L4" s="54" t="s">
        <v>1</v>
      </c>
      <c r="M4" s="55" t="s">
        <v>75</v>
      </c>
      <c r="N4" s="100"/>
      <c r="O4" s="100"/>
      <c r="P4" s="100"/>
      <c r="Q4" s="100"/>
      <c r="R4" s="100"/>
      <c r="S4" s="100">
        <f>SUMIF(L$9:L$14,$L4,S$9:S$14)+SUMIF(L$17:L$19,$L4,S$17:S$19)</f>
        <v>0</v>
      </c>
      <c r="T4" s="101"/>
      <c r="U4" s="19"/>
    </row>
    <row r="5" spans="1:28" ht="22.5">
      <c r="B5" s="59" t="s">
        <v>2</v>
      </c>
      <c r="C5" s="60" t="s">
        <v>79</v>
      </c>
      <c r="D5" s="102"/>
      <c r="E5" s="102"/>
      <c r="F5" s="102"/>
      <c r="G5" s="102"/>
      <c r="H5" s="102"/>
      <c r="I5" s="102">
        <f t="shared" ref="I5:I6" si="0">SUMIF(B$9:B$14,$B5,I$9:I$14)+SUMIF(B$17:B$19,$B5,I$17:I$19)</f>
        <v>0</v>
      </c>
      <c r="J5" s="103"/>
      <c r="K5" s="20"/>
      <c r="L5" s="59" t="s">
        <v>3</v>
      </c>
      <c r="M5" s="60" t="s">
        <v>76</v>
      </c>
      <c r="N5" s="102"/>
      <c r="O5" s="102"/>
      <c r="P5" s="102"/>
      <c r="Q5" s="102"/>
      <c r="R5" s="102"/>
      <c r="S5" s="102">
        <f t="shared" ref="S5:S6" si="1">SUMIF(L$9:L$14,$L5,S$9:S$14)+SUMIF(L$17:L$19,$L5,S$17:S$19)</f>
        <v>0</v>
      </c>
      <c r="T5" s="103"/>
      <c r="U5" s="19"/>
      <c r="AA5" s="5"/>
    </row>
    <row r="6" spans="1:28" ht="23.25" thickBot="1">
      <c r="A6" s="61"/>
      <c r="B6" s="53" t="s">
        <v>49</v>
      </c>
      <c r="C6" s="72" t="s">
        <v>80</v>
      </c>
      <c r="D6" s="104"/>
      <c r="E6" s="104"/>
      <c r="F6" s="104"/>
      <c r="G6" s="104"/>
      <c r="H6" s="104"/>
      <c r="I6" s="104">
        <f t="shared" si="0"/>
        <v>0</v>
      </c>
      <c r="J6" s="105"/>
      <c r="K6" s="20"/>
      <c r="L6" s="53" t="s">
        <v>50</v>
      </c>
      <c r="M6" s="72" t="s">
        <v>77</v>
      </c>
      <c r="N6" s="104"/>
      <c r="O6" s="104"/>
      <c r="P6" s="104"/>
      <c r="Q6" s="104"/>
      <c r="R6" s="104"/>
      <c r="S6" s="104">
        <f t="shared" si="1"/>
        <v>0</v>
      </c>
      <c r="T6" s="105"/>
      <c r="U6" s="19"/>
      <c r="V6" s="74"/>
      <c r="W6" s="74"/>
      <c r="X6" s="74"/>
    </row>
    <row r="7" spans="1:28" ht="18.75" thickBot="1">
      <c r="B7" s="19"/>
      <c r="C7" s="11"/>
      <c r="D7" s="11"/>
      <c r="E7" s="11"/>
      <c r="F7" s="11"/>
      <c r="G7" s="11"/>
      <c r="H7" s="11"/>
      <c r="I7" s="11"/>
      <c r="J7" s="11"/>
      <c r="K7" s="11"/>
      <c r="L7" s="11"/>
      <c r="M7" s="11"/>
      <c r="N7" s="11"/>
      <c r="O7" s="11"/>
      <c r="P7" s="11"/>
      <c r="Q7" s="11"/>
      <c r="R7" s="11"/>
      <c r="S7" s="11"/>
      <c r="T7" s="11"/>
      <c r="U7" s="19"/>
      <c r="V7" s="133" t="s">
        <v>51</v>
      </c>
      <c r="W7" s="133"/>
      <c r="X7" s="110"/>
      <c r="AA7" s="5"/>
    </row>
    <row r="8" spans="1:28" ht="18" customHeight="1" thickBot="1">
      <c r="B8" s="86"/>
      <c r="C8" s="87" t="s">
        <v>14</v>
      </c>
      <c r="D8" s="88" t="s">
        <v>41</v>
      </c>
      <c r="E8" s="88" t="s">
        <v>42</v>
      </c>
      <c r="F8" s="88" t="s">
        <v>43</v>
      </c>
      <c r="G8" s="88" t="s">
        <v>44</v>
      </c>
      <c r="H8" s="89" t="s">
        <v>45</v>
      </c>
      <c r="I8" s="88" t="s">
        <v>54</v>
      </c>
      <c r="J8" s="90" t="s">
        <v>55</v>
      </c>
      <c r="K8" s="21"/>
      <c r="L8" s="86"/>
      <c r="M8" s="113" t="s">
        <v>15</v>
      </c>
      <c r="N8" s="114" t="s">
        <v>41</v>
      </c>
      <c r="O8" s="114" t="s">
        <v>42</v>
      </c>
      <c r="P8" s="114" t="s">
        <v>43</v>
      </c>
      <c r="Q8" s="114" t="s">
        <v>44</v>
      </c>
      <c r="R8" s="115" t="s">
        <v>45</v>
      </c>
      <c r="S8" s="114" t="s">
        <v>54</v>
      </c>
      <c r="T8" s="116" t="s">
        <v>55</v>
      </c>
      <c r="U8" s="22"/>
      <c r="V8" s="75" t="s">
        <v>52</v>
      </c>
      <c r="W8" s="75" t="s">
        <v>0</v>
      </c>
      <c r="X8" s="75"/>
      <c r="Y8" s="66" t="s">
        <v>40</v>
      </c>
    </row>
    <row r="9" spans="1:28" ht="20.100000000000001" customHeight="1">
      <c r="B9" s="91" t="s">
        <v>0</v>
      </c>
      <c r="C9" s="92" t="str">
        <f t="shared" ref="C9:C19" si="2">IF(VLOOKUP(B9,HomePlayers,2,FALSE)="","",VLOOKUP(B9,HomePlayers,2,FALSE))</f>
        <v>Player, H-1</v>
      </c>
      <c r="D9" s="93"/>
      <c r="E9" s="93"/>
      <c r="F9" s="93"/>
      <c r="G9" s="93"/>
      <c r="H9" s="93"/>
      <c r="I9" s="94" t="str">
        <f>IF(V9+W9=0,"",IF(V9=3,6-W9,V9))</f>
        <v/>
      </c>
      <c r="J9" s="95" t="str">
        <f>IF(I9="","",I9)</f>
        <v/>
      </c>
      <c r="K9" s="18"/>
      <c r="L9" s="91" t="s">
        <v>1</v>
      </c>
      <c r="M9" s="63" t="str">
        <f t="shared" ref="M9:M19" si="3">IF(VLOOKUP(L9,AwayPlayers,2,FALSE)="","",VLOOKUP(L9,AwayPlayers,2,FALSE))</f>
        <v>Player, A-1</v>
      </c>
      <c r="N9" s="51"/>
      <c r="O9" s="51"/>
      <c r="P9" s="51"/>
      <c r="Q9" s="51"/>
      <c r="R9" s="51"/>
      <c r="S9" s="111" t="str">
        <f>IF(V9+W9=0,"",IF(W9=3,6-V9,W9))</f>
        <v/>
      </c>
      <c r="T9" s="112" t="str">
        <f>S9</f>
        <v/>
      </c>
      <c r="U9" s="24"/>
      <c r="V9" s="106">
        <f>IF(N9&lt;D9,1,0)+IF(O9&lt;E9,1,0)+IF(P9&lt;F9,1,0)+IF(Q9&lt;G9,1,0)+IF(R9&lt;H9,1,0)</f>
        <v>0</v>
      </c>
      <c r="W9" s="106">
        <f>IF(N9&gt;D9,1,0)+IF(O9&gt;E9,1,0)+IF(P9&gt;F9,1,0)+IF(Q9&gt;G9,1,0)+IF(R9&gt;H9,1,0)</f>
        <v>0</v>
      </c>
      <c r="X9" s="76"/>
      <c r="Y9" s="65" t="str">
        <f>IF(OR(I9="",S9=""),"no scores",(IF(OR(V9=3,W9=3),"","no winner")))</f>
        <v>no scores</v>
      </c>
    </row>
    <row r="10" spans="1:28" ht="20.100000000000001" customHeight="1">
      <c r="B10" s="23" t="s">
        <v>2</v>
      </c>
      <c r="C10" s="25" t="str">
        <f t="shared" si="2"/>
        <v>Player, H-2</v>
      </c>
      <c r="D10" s="50"/>
      <c r="E10" s="50"/>
      <c r="F10" s="50"/>
      <c r="G10" s="50"/>
      <c r="H10" s="50"/>
      <c r="I10" s="109" t="str">
        <f>IF(V10+W10=0,"",IF(V10=3,6-W10,V10))</f>
        <v/>
      </c>
      <c r="J10" s="108" t="str">
        <f>IF(OR(I9="",I10="",J9=""),"",J9+I10)</f>
        <v/>
      </c>
      <c r="K10" s="18"/>
      <c r="L10" s="23" t="s">
        <v>3</v>
      </c>
      <c r="M10" s="25" t="str">
        <f t="shared" si="3"/>
        <v>Player, A-2</v>
      </c>
      <c r="N10" s="50"/>
      <c r="O10" s="50"/>
      <c r="P10" s="50"/>
      <c r="Q10" s="50"/>
      <c r="R10" s="50"/>
      <c r="S10" s="109" t="str">
        <f t="shared" ref="S10:S14" si="4">IF(V10+W10=0,"",IF(W10=3,6-V10,W10))</f>
        <v/>
      </c>
      <c r="T10" s="108" t="str">
        <f>IF(OR(S9="",S10="",T9=""),"",T9+S10)</f>
        <v/>
      </c>
      <c r="U10" s="24"/>
      <c r="V10" s="106">
        <f t="shared" ref="V10:V19" si="5">IF(N10&lt;D10,1,0)+IF(O10&lt;E10,1,0)+IF(P10&lt;F10,1,0)+IF(Q10&lt;G10,1,0)+IF(R10&lt;H10,1,0)</f>
        <v>0</v>
      </c>
      <c r="W10" s="106">
        <f t="shared" ref="W10:W19" si="6">IF(N10&gt;D10,1,0)+IF(O10&gt;E10,1,0)+IF(P10&gt;F10,1,0)+IF(Q10&gt;G10,1,0)+IF(R10&gt;H10,1,0)</f>
        <v>0</v>
      </c>
      <c r="X10" s="76"/>
      <c r="Y10" s="65" t="str">
        <f t="shared" ref="Y10:Y14" si="7">IF(OR(I10="",S10=""),"no scores",(IF(OR(V10=3,W10=3),"","no winner")))</f>
        <v>no scores</v>
      </c>
    </row>
    <row r="11" spans="1:28" ht="20.100000000000001" customHeight="1">
      <c r="B11" s="23" t="s">
        <v>49</v>
      </c>
      <c r="C11" s="68" t="str">
        <f t="shared" si="2"/>
        <v>Player, H-3</v>
      </c>
      <c r="D11" s="67"/>
      <c r="E11" s="67"/>
      <c r="F11" s="67"/>
      <c r="G11" s="67"/>
      <c r="H11" s="67"/>
      <c r="I11" s="109" t="str">
        <f t="shared" ref="I11:I14" si="8">IF(V11+W11=0,"",IF(V11=3,6-W11,V11))</f>
        <v/>
      </c>
      <c r="J11" s="108" t="str">
        <f t="shared" ref="J11:J13" si="9">IF(OR(I10="",I11="",J10=""),"",J10+I11)</f>
        <v/>
      </c>
      <c r="K11" s="18"/>
      <c r="L11" s="23" t="s">
        <v>50</v>
      </c>
      <c r="M11" s="68" t="str">
        <f t="shared" si="3"/>
        <v>Player, A-3</v>
      </c>
      <c r="N11" s="67"/>
      <c r="O11" s="67"/>
      <c r="P11" s="67"/>
      <c r="Q11" s="67"/>
      <c r="R11" s="67"/>
      <c r="S11" s="109" t="str">
        <f t="shared" si="4"/>
        <v/>
      </c>
      <c r="T11" s="108" t="str">
        <f t="shared" ref="T11:T13" si="10">IF(OR(S10="",S11="",T10=""),"",T10+S11)</f>
        <v/>
      </c>
      <c r="U11" s="24"/>
      <c r="V11" s="106">
        <f t="shared" si="5"/>
        <v>0</v>
      </c>
      <c r="W11" s="106">
        <f t="shared" si="6"/>
        <v>0</v>
      </c>
      <c r="X11" s="76"/>
      <c r="Y11" s="65" t="str">
        <f t="shared" si="7"/>
        <v>no scores</v>
      </c>
    </row>
    <row r="12" spans="1:28" ht="20.100000000000001" customHeight="1">
      <c r="B12" s="23" t="s">
        <v>2</v>
      </c>
      <c r="C12" s="63" t="str">
        <f t="shared" si="2"/>
        <v>Player, H-2</v>
      </c>
      <c r="D12" s="56"/>
      <c r="E12" s="56"/>
      <c r="F12" s="56"/>
      <c r="G12" s="51"/>
      <c r="H12" s="51"/>
      <c r="I12" s="109" t="str">
        <f t="shared" si="8"/>
        <v/>
      </c>
      <c r="J12" s="108" t="str">
        <f t="shared" si="9"/>
        <v/>
      </c>
      <c r="K12" s="18"/>
      <c r="L12" s="23" t="s">
        <v>1</v>
      </c>
      <c r="M12" s="63" t="str">
        <f t="shared" si="3"/>
        <v>Player, A-1</v>
      </c>
      <c r="N12" s="56"/>
      <c r="O12" s="56"/>
      <c r="P12" s="56"/>
      <c r="Q12" s="51"/>
      <c r="R12" s="51"/>
      <c r="S12" s="109" t="str">
        <f t="shared" si="4"/>
        <v/>
      </c>
      <c r="T12" s="108" t="str">
        <f t="shared" si="10"/>
        <v/>
      </c>
      <c r="U12" s="24"/>
      <c r="V12" s="106">
        <f t="shared" si="5"/>
        <v>0</v>
      </c>
      <c r="W12" s="106">
        <f t="shared" si="6"/>
        <v>0</v>
      </c>
      <c r="X12" s="76"/>
      <c r="Y12" s="65" t="str">
        <f t="shared" si="7"/>
        <v>no scores</v>
      </c>
    </row>
    <row r="13" spans="1:28" ht="20.100000000000001" customHeight="1">
      <c r="B13" s="23" t="s">
        <v>0</v>
      </c>
      <c r="C13" s="25" t="str">
        <f t="shared" si="2"/>
        <v>Player, H-1</v>
      </c>
      <c r="D13" s="50"/>
      <c r="E13" s="50"/>
      <c r="F13" s="50"/>
      <c r="G13" s="50"/>
      <c r="H13" s="50"/>
      <c r="I13" s="109" t="str">
        <f t="shared" si="8"/>
        <v/>
      </c>
      <c r="J13" s="108" t="str">
        <f t="shared" si="9"/>
        <v/>
      </c>
      <c r="K13" s="18"/>
      <c r="L13" s="23" t="s">
        <v>50</v>
      </c>
      <c r="M13" s="25" t="str">
        <f t="shared" si="3"/>
        <v>Player, A-3</v>
      </c>
      <c r="N13" s="50"/>
      <c r="O13" s="50"/>
      <c r="P13" s="50"/>
      <c r="Q13" s="50"/>
      <c r="R13" s="50"/>
      <c r="S13" s="109" t="str">
        <f t="shared" si="4"/>
        <v/>
      </c>
      <c r="T13" s="108" t="str">
        <f t="shared" si="10"/>
        <v/>
      </c>
      <c r="U13" s="24"/>
      <c r="V13" s="106">
        <f t="shared" si="5"/>
        <v>0</v>
      </c>
      <c r="W13" s="106">
        <f t="shared" si="6"/>
        <v>0</v>
      </c>
      <c r="X13" s="76"/>
      <c r="Y13" s="65" t="str">
        <f t="shared" si="7"/>
        <v>no scores</v>
      </c>
    </row>
    <row r="14" spans="1:28" ht="20.100000000000001" customHeight="1">
      <c r="B14" s="23" t="s">
        <v>49</v>
      </c>
      <c r="C14" s="52" t="str">
        <f t="shared" si="2"/>
        <v>Player, H-3</v>
      </c>
      <c r="D14" s="67"/>
      <c r="E14" s="67"/>
      <c r="F14" s="67"/>
      <c r="G14" s="58"/>
      <c r="H14" s="58"/>
      <c r="I14" s="109" t="str">
        <f t="shared" si="8"/>
        <v/>
      </c>
      <c r="J14" s="108" t="str">
        <f>IF(OR(I13="",I14="",J13=""),"",J13+I14)</f>
        <v/>
      </c>
      <c r="K14" s="18"/>
      <c r="L14" s="23" t="s">
        <v>3</v>
      </c>
      <c r="M14" s="52" t="str">
        <f t="shared" si="3"/>
        <v>Player, A-2</v>
      </c>
      <c r="N14" s="67"/>
      <c r="O14" s="67"/>
      <c r="P14" s="67"/>
      <c r="Q14" s="58"/>
      <c r="R14" s="58"/>
      <c r="S14" s="109" t="str">
        <f t="shared" si="4"/>
        <v/>
      </c>
      <c r="T14" s="108" t="str">
        <f>IF(OR(S13="",S14="",T13=""),"",T13+S14)</f>
        <v/>
      </c>
      <c r="U14" s="24"/>
      <c r="V14" s="106">
        <f t="shared" si="5"/>
        <v>0</v>
      </c>
      <c r="W14" s="106">
        <f t="shared" si="6"/>
        <v>0</v>
      </c>
      <c r="X14" s="76"/>
      <c r="Y14" s="65" t="str">
        <f t="shared" si="7"/>
        <v>no scores</v>
      </c>
    </row>
    <row r="15" spans="1:28" ht="20.100000000000001" customHeight="1">
      <c r="B15" s="57" t="s">
        <v>0</v>
      </c>
      <c r="C15" s="62" t="str">
        <f t="shared" si="2"/>
        <v>Player, H-1</v>
      </c>
      <c r="D15" s="140"/>
      <c r="E15" s="140"/>
      <c r="F15" s="140"/>
      <c r="G15" s="140"/>
      <c r="H15" s="136"/>
      <c r="I15" s="139" t="str">
        <f>IF(V15+W15=0,"",IF(V15=3,6-W15,V15))</f>
        <v/>
      </c>
      <c r="J15" s="138" t="str">
        <f>IF(OR(I14="",I15="",J14=""),"",J14+I15)</f>
        <v/>
      </c>
      <c r="K15" s="18"/>
      <c r="L15" s="57" t="s">
        <v>1</v>
      </c>
      <c r="M15" s="62" t="str">
        <f t="shared" si="3"/>
        <v>Player, A-1</v>
      </c>
      <c r="N15" s="140"/>
      <c r="O15" s="140"/>
      <c r="P15" s="140"/>
      <c r="Q15" s="140"/>
      <c r="R15" s="136"/>
      <c r="S15" s="139" t="str">
        <f>IF(V15+W15=0,"",IF(W15=3,6-V15,W15))</f>
        <v/>
      </c>
      <c r="T15" s="138" t="str">
        <f>IF(OR(S14="",S15="",T14=""),"",T14+S15)</f>
        <v/>
      </c>
      <c r="U15" s="24"/>
      <c r="V15" s="134">
        <f t="shared" si="5"/>
        <v>0</v>
      </c>
      <c r="W15" s="134">
        <f t="shared" si="6"/>
        <v>0</v>
      </c>
      <c r="X15" s="76"/>
      <c r="Y15" s="135" t="s">
        <v>53</v>
      </c>
    </row>
    <row r="16" spans="1:28" ht="20.100000000000001" customHeight="1">
      <c r="B16" s="57" t="s">
        <v>2</v>
      </c>
      <c r="C16" s="64" t="str">
        <f t="shared" si="2"/>
        <v>Player, H-2</v>
      </c>
      <c r="D16" s="141"/>
      <c r="E16" s="141"/>
      <c r="F16" s="141"/>
      <c r="G16" s="141"/>
      <c r="H16" s="137"/>
      <c r="I16" s="139"/>
      <c r="J16" s="138"/>
      <c r="K16" s="18"/>
      <c r="L16" s="57" t="s">
        <v>3</v>
      </c>
      <c r="M16" s="64" t="str">
        <f t="shared" si="3"/>
        <v>Player, A-2</v>
      </c>
      <c r="N16" s="141"/>
      <c r="O16" s="141"/>
      <c r="P16" s="141"/>
      <c r="Q16" s="141"/>
      <c r="R16" s="137"/>
      <c r="S16" s="139"/>
      <c r="T16" s="138"/>
      <c r="U16" s="26"/>
      <c r="V16" s="134"/>
      <c r="W16" s="134"/>
      <c r="X16" s="76"/>
      <c r="Y16" s="135"/>
      <c r="Z16" s="3"/>
    </row>
    <row r="17" spans="2:25" ht="20.100000000000001" customHeight="1">
      <c r="B17" s="23" t="s">
        <v>2</v>
      </c>
      <c r="C17" s="63" t="str">
        <f t="shared" si="2"/>
        <v>Player, H-2</v>
      </c>
      <c r="D17" s="56"/>
      <c r="E17" s="56"/>
      <c r="F17" s="56"/>
      <c r="G17" s="51"/>
      <c r="H17" s="51"/>
      <c r="I17" s="109" t="str">
        <f t="shared" ref="I17:I19" si="11">IF(V17+W17=0,"",IF(V17=3,6-W17,V17))</f>
        <v/>
      </c>
      <c r="J17" s="108" t="str">
        <f>IF(OR(I15="",I17="",J15=""),"",J15+I17)</f>
        <v/>
      </c>
      <c r="K17" s="18"/>
      <c r="L17" s="23" t="s">
        <v>50</v>
      </c>
      <c r="M17" s="63" t="str">
        <f t="shared" si="3"/>
        <v>Player, A-3</v>
      </c>
      <c r="N17" s="56"/>
      <c r="O17" s="56"/>
      <c r="P17" s="56"/>
      <c r="Q17" s="51"/>
      <c r="R17" s="51"/>
      <c r="S17" s="109" t="str">
        <f>IF(V17+W17=0,"",IF(W17=3,6-V17,W17))</f>
        <v/>
      </c>
      <c r="T17" s="108" t="str">
        <f>IF(OR(S15="",S17="",T15=""),"",T15+S17)</f>
        <v/>
      </c>
      <c r="U17" s="24"/>
      <c r="V17" s="106">
        <f t="shared" si="5"/>
        <v>0</v>
      </c>
      <c r="W17" s="106">
        <f t="shared" si="6"/>
        <v>0</v>
      </c>
      <c r="X17" s="76"/>
      <c r="Y17" s="65" t="str">
        <f t="shared" ref="Y17:Y19" si="12">IF(OR(I17="",S17=""),"no scores",(IF(OR(V17=3,W17=3),"","no winner")))</f>
        <v>no scores</v>
      </c>
    </row>
    <row r="18" spans="2:25" ht="20.100000000000001" customHeight="1">
      <c r="B18" s="23" t="s">
        <v>49</v>
      </c>
      <c r="C18" s="25" t="str">
        <f t="shared" si="2"/>
        <v>Player, H-3</v>
      </c>
      <c r="D18" s="50"/>
      <c r="E18" s="50"/>
      <c r="F18" s="50"/>
      <c r="G18" s="50"/>
      <c r="H18" s="50"/>
      <c r="I18" s="109" t="str">
        <f t="shared" si="11"/>
        <v/>
      </c>
      <c r="J18" s="108" t="str">
        <f t="shared" ref="J18:J19" si="13">IF(OR(I17="",I18="",J17=""),"",J17+I18)</f>
        <v/>
      </c>
      <c r="K18" s="18"/>
      <c r="L18" s="23" t="s">
        <v>1</v>
      </c>
      <c r="M18" s="25" t="str">
        <f t="shared" si="3"/>
        <v>Player, A-1</v>
      </c>
      <c r="N18" s="50"/>
      <c r="O18" s="50"/>
      <c r="P18" s="50"/>
      <c r="Q18" s="50"/>
      <c r="R18" s="50"/>
      <c r="S18" s="109" t="str">
        <f t="shared" ref="S18:S19" si="14">IF(V18+W18=0,"",IF(W18=3,6-V18,W18))</f>
        <v/>
      </c>
      <c r="T18" s="108" t="str">
        <f t="shared" ref="T18:T19" si="15">IF(OR(S17="",S18="",T17=""),"",T17+S18)</f>
        <v/>
      </c>
      <c r="U18" s="24"/>
      <c r="V18" s="106">
        <f t="shared" si="5"/>
        <v>0</v>
      </c>
      <c r="W18" s="106">
        <f t="shared" si="6"/>
        <v>0</v>
      </c>
      <c r="X18" s="76"/>
      <c r="Y18" s="65" t="str">
        <f t="shared" si="12"/>
        <v>no scores</v>
      </c>
    </row>
    <row r="19" spans="2:25" ht="20.100000000000001" customHeight="1">
      <c r="B19" s="23" t="s">
        <v>0</v>
      </c>
      <c r="C19" s="52" t="str">
        <f t="shared" si="2"/>
        <v>Player, H-1</v>
      </c>
      <c r="D19" s="67"/>
      <c r="E19" s="67"/>
      <c r="F19" s="67"/>
      <c r="G19" s="67"/>
      <c r="H19" s="67"/>
      <c r="I19" s="124" t="str">
        <f t="shared" si="11"/>
        <v/>
      </c>
      <c r="J19" s="108" t="str">
        <f t="shared" si="13"/>
        <v/>
      </c>
      <c r="K19" s="18"/>
      <c r="L19" s="23" t="s">
        <v>3</v>
      </c>
      <c r="M19" s="52" t="str">
        <f t="shared" si="3"/>
        <v>Player, A-2</v>
      </c>
      <c r="N19" s="67"/>
      <c r="O19" s="67"/>
      <c r="P19" s="67"/>
      <c r="Q19" s="67"/>
      <c r="R19" s="67"/>
      <c r="S19" s="109" t="str">
        <f t="shared" si="14"/>
        <v/>
      </c>
      <c r="T19" s="108" t="str">
        <f t="shared" si="15"/>
        <v/>
      </c>
      <c r="U19" s="24"/>
      <c r="V19" s="106">
        <f t="shared" si="5"/>
        <v>0</v>
      </c>
      <c r="W19" s="106">
        <f t="shared" si="6"/>
        <v>0</v>
      </c>
      <c r="X19" s="76"/>
      <c r="Y19" s="65" t="str">
        <f t="shared" si="12"/>
        <v>no scores</v>
      </c>
    </row>
    <row r="20" spans="2:25" ht="20.100000000000001" customHeight="1">
      <c r="B20" s="23"/>
      <c r="C20" s="79"/>
      <c r="D20" s="80"/>
      <c r="E20" s="80"/>
      <c r="F20" s="80"/>
      <c r="G20" s="80"/>
      <c r="H20" s="80"/>
      <c r="I20" s="127" t="s">
        <v>57</v>
      </c>
      <c r="J20" s="82" t="str">
        <f>IF(IF(COUNTIF($V9:$V14,"=3")+COUNTIF($V17:$V19,"=3")&gt;4,1,0)=0,"",IF(COUNTIF($V9:$V14,"=3")+COUNTIF($V17:$V19,"=3")&gt;4,1,0))</f>
        <v/>
      </c>
      <c r="K20" s="18"/>
      <c r="L20" s="23"/>
      <c r="M20" s="79"/>
      <c r="N20" s="80"/>
      <c r="O20" s="80"/>
      <c r="P20" s="80"/>
      <c r="Q20" s="80"/>
      <c r="R20" s="80"/>
      <c r="S20" s="97" t="s">
        <v>57</v>
      </c>
      <c r="T20" s="82" t="str">
        <f>IF(IF(COUNTIF($W9:$W14,"=3")+COUNTIF($W17:$W19,"=3")&gt;4,1,0)=0,"",IF(COUNTIF($W9:$W14,"=3")+COUNTIF($W17:$W19,"=3")&gt;4,1,0))</f>
        <v/>
      </c>
      <c r="U20" s="24"/>
      <c r="V20" s="76"/>
      <c r="W20" s="76"/>
      <c r="X20" s="76"/>
      <c r="Y20" s="11"/>
    </row>
    <row r="21" spans="2:25" ht="24.75" customHeight="1" thickBot="1">
      <c r="B21" s="27"/>
      <c r="C21" s="28"/>
      <c r="D21" s="83"/>
      <c r="E21" s="84"/>
      <c r="F21" s="83"/>
      <c r="G21" s="83"/>
      <c r="H21" s="83" t="s">
        <v>48</v>
      </c>
      <c r="I21" s="85"/>
      <c r="J21" s="96" t="str">
        <f>IF(AND(J19="",J20=""),"",IF((J20=""),J19,J19+J20))</f>
        <v/>
      </c>
      <c r="K21" s="28"/>
      <c r="L21" s="27"/>
      <c r="M21" s="28"/>
      <c r="N21" s="83"/>
      <c r="O21" s="84"/>
      <c r="P21" s="83"/>
      <c r="Q21" s="83"/>
      <c r="R21" s="83"/>
      <c r="S21" s="85" t="s">
        <v>56</v>
      </c>
      <c r="T21" s="96" t="str">
        <f>IF(AND(T19="",T20=""),"",IF((T20=""),T19,T19+T20))</f>
        <v/>
      </c>
      <c r="U21" s="24"/>
      <c r="V21" s="77"/>
      <c r="W21" s="77"/>
      <c r="X21" s="77"/>
      <c r="Y21" s="11"/>
    </row>
    <row r="22" spans="2:25" ht="15.75">
      <c r="V22" s="77"/>
      <c r="W22" s="77"/>
      <c r="X22" s="77"/>
    </row>
    <row r="23" spans="2:25" ht="15.75">
      <c r="V23" s="77"/>
      <c r="W23" s="77"/>
      <c r="X23" s="77"/>
    </row>
  </sheetData>
  <mergeCells count="21">
    <mergeCell ref="T15:T16"/>
    <mergeCell ref="V15:V16"/>
    <mergeCell ref="W15:W16"/>
    <mergeCell ref="Y15:Y16"/>
    <mergeCell ref="E2:G2"/>
    <mergeCell ref="O2:P2"/>
    <mergeCell ref="V7:W7"/>
    <mergeCell ref="R15:R16"/>
    <mergeCell ref="I15:I16"/>
    <mergeCell ref="J15:J16"/>
    <mergeCell ref="N15:N16"/>
    <mergeCell ref="O15:O16"/>
    <mergeCell ref="P15:P16"/>
    <mergeCell ref="Q15:Q16"/>
    <mergeCell ref="S15:S16"/>
    <mergeCell ref="H2:L2"/>
    <mergeCell ref="D15:D16"/>
    <mergeCell ref="E15:E16"/>
    <mergeCell ref="F15:F16"/>
    <mergeCell ref="G15:G16"/>
    <mergeCell ref="H15:H16"/>
  </mergeCells>
  <conditionalFormatting sqref="M15:M16">
    <cfRule type="duplicateValues" dxfId="1" priority="2"/>
  </conditionalFormatting>
  <conditionalFormatting sqref="C15:C16">
    <cfRule type="duplicateValues" dxfId="0" priority="1"/>
  </conditionalFormatting>
  <dataValidations count="4">
    <dataValidation type="list" allowBlank="1" showInputMessage="1" showErrorMessage="1" sqref="L15:L16" xr:uid="{67E25B18-F9E2-4B46-AE38-00DE5C6C9C29}">
      <formula1>XtoV</formula1>
    </dataValidation>
    <dataValidation type="list" allowBlank="1" showInputMessage="1" showErrorMessage="1" sqref="B15:B16" xr:uid="{62390B50-9B6E-47BB-B258-3349AAA32E56}">
      <formula1>AtoE</formula1>
    </dataValidation>
    <dataValidation type="list" allowBlank="1" showInputMessage="1" showErrorMessage="1" sqref="C4:C6" xr:uid="{CCE7D3E0-737C-446C-AF66-3540EE7170E6}">
      <formula1>HomeMenu3</formula1>
    </dataValidation>
    <dataValidation type="list" allowBlank="1" showInputMessage="1" showErrorMessage="1" sqref="M4:M6" xr:uid="{0E897371-DB6C-4C86-A2A7-B5E47B989A6A}">
      <formula1>AwayMenu3</formula1>
    </dataValidation>
  </dataValidations>
  <printOptions horizontalCentered="1"/>
  <pageMargins left="0.15748031496062992" right="0.15748031496062992" top="0.78740157480314965" bottom="0" header="0.51181102362204722" footer="0.11811023622047245"/>
  <pageSetup paperSize="9" scale="9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48"/>
  <sheetViews>
    <sheetView workbookViewId="0">
      <selection activeCell="A3" sqref="A3"/>
    </sheetView>
  </sheetViews>
  <sheetFormatPr defaultRowHeight="12.75"/>
  <cols>
    <col min="1" max="1" width="12.7109375" bestFit="1" customWidth="1"/>
    <col min="2" max="2" width="11.5703125" bestFit="1" customWidth="1"/>
    <col min="3" max="3" width="17.42578125" customWidth="1"/>
    <col min="4" max="4" width="10.28515625" bestFit="1" customWidth="1"/>
    <col min="5" max="5" width="17.85546875" bestFit="1" customWidth="1"/>
    <col min="6" max="6" width="6.85546875" bestFit="1" customWidth="1"/>
    <col min="7" max="7" width="17.85546875" bestFit="1" customWidth="1"/>
    <col min="9" max="9" width="23.140625" customWidth="1"/>
  </cols>
  <sheetData>
    <row r="1" spans="1:9" ht="27" customHeight="1">
      <c r="A1" s="129" t="s">
        <v>60</v>
      </c>
      <c r="B1" s="129" t="s">
        <v>62</v>
      </c>
      <c r="C1" s="146" t="s">
        <v>8</v>
      </c>
      <c r="D1" s="146"/>
      <c r="E1" s="147"/>
      <c r="F1" s="147"/>
      <c r="G1" s="31"/>
      <c r="I1" s="129" t="s">
        <v>72</v>
      </c>
    </row>
    <row r="2" spans="1:9">
      <c r="A2" s="121" t="s">
        <v>13</v>
      </c>
      <c r="B2" s="117" t="s">
        <v>13</v>
      </c>
      <c r="C2" t="s">
        <v>6</v>
      </c>
      <c r="D2" t="s">
        <v>9</v>
      </c>
      <c r="E2" t="s">
        <v>10</v>
      </c>
      <c r="F2" t="s">
        <v>11</v>
      </c>
      <c r="G2" t="s">
        <v>12</v>
      </c>
    </row>
    <row r="3" spans="1:9">
      <c r="A3" s="121">
        <f>IF(C3="",1,IF(ISNUMBER(FIND("-",C3)),IFERROR(VALUE((RIGHT(C3,LEN(C3)-FIND("-",C3)))),((RIGHT(C3,LEN(C3)-FIND("-",C3))))),C3))</f>
        <v>1</v>
      </c>
      <c r="B3" s="119">
        <v>1</v>
      </c>
      <c r="I3" s="130">
        <f>A3</f>
        <v>1</v>
      </c>
    </row>
    <row r="4" spans="1:9">
      <c r="A4" s="121">
        <f t="shared" ref="A4:A48" si="0">IF(C4="",1,IF(ISNUMBER(FIND("-",C4)),IFERROR(VALUE((RIGHT(C4,LEN(C4)-FIND("-",C4)))),((RIGHT(C4,LEN(C4)-FIND("-",C4))))),C4))</f>
        <v>1</v>
      </c>
      <c r="B4" s="117">
        <f t="shared" ref="B4:B44" si="1">IF(D4=D3,B3+1,1)</f>
        <v>2</v>
      </c>
      <c r="I4" s="131" t="str">
        <f t="array" ref="I4">IFERROR(INDEX(Fixture!$A$3:$A$48,MATCH(0,COUNTIF($I$3:I3,Fixture!$A$3:$A$48),0),1),"")</f>
        <v/>
      </c>
    </row>
    <row r="5" spans="1:9">
      <c r="A5" s="121">
        <f t="shared" si="0"/>
        <v>1</v>
      </c>
      <c r="B5" s="117">
        <f t="shared" si="1"/>
        <v>3</v>
      </c>
      <c r="I5" s="131" t="str">
        <f t="array" ref="I5">IFERROR(INDEX(Fixture!$A$3:$A$48,MATCH(0,COUNTIF($I$3:I4,Fixture!$A$3:$A$48),0),1),"")</f>
        <v/>
      </c>
    </row>
    <row r="6" spans="1:9">
      <c r="A6" s="121">
        <f t="shared" si="0"/>
        <v>1</v>
      </c>
      <c r="B6" s="118">
        <f t="shared" si="1"/>
        <v>4</v>
      </c>
      <c r="I6" s="131" t="str">
        <f t="array" ref="I6">IFERROR(INDEX(Fixture!$A$3:$A$48,MATCH(0,COUNTIF($I$3:I5,Fixture!$A$3:$A$48),0),1),"")</f>
        <v/>
      </c>
    </row>
    <row r="7" spans="1:9">
      <c r="A7" s="121">
        <f t="shared" si="0"/>
        <v>1</v>
      </c>
      <c r="B7" s="118">
        <f t="shared" si="1"/>
        <v>5</v>
      </c>
      <c r="I7" s="131" t="str">
        <f t="array" ref="I7">IFERROR(INDEX(Fixture!$A$3:$A$48,MATCH(0,COUNTIF($I$3:I6,Fixture!$A$3:$A$48),0),1),"")</f>
        <v/>
      </c>
    </row>
    <row r="8" spans="1:9">
      <c r="A8" s="121">
        <f t="shared" si="0"/>
        <v>1</v>
      </c>
      <c r="B8" s="118">
        <f t="shared" si="1"/>
        <v>6</v>
      </c>
      <c r="I8" s="131" t="str">
        <f t="array" ref="I8">IFERROR(INDEX(Fixture!$A$3:$A$48,MATCH(0,COUNTIF($I$3:I7,Fixture!$A$3:$A$48),0),1),"")</f>
        <v/>
      </c>
    </row>
    <row r="9" spans="1:9">
      <c r="A9" s="121">
        <f t="shared" si="0"/>
        <v>1</v>
      </c>
      <c r="B9" s="117">
        <f t="shared" si="1"/>
        <v>7</v>
      </c>
      <c r="I9" s="131" t="str">
        <f t="array" ref="I9">IFERROR(INDEX(Fixture!$A$3:$A$48,MATCH(0,COUNTIF($I$3:I8,Fixture!$A$3:$A$48),0),1),"")</f>
        <v/>
      </c>
    </row>
    <row r="10" spans="1:9">
      <c r="A10" s="121">
        <f t="shared" si="0"/>
        <v>1</v>
      </c>
      <c r="B10" s="117">
        <f t="shared" si="1"/>
        <v>8</v>
      </c>
      <c r="I10" s="131" t="str">
        <f t="array" ref="I10">IFERROR(INDEX(Fixture!$A$3:$A$48,MATCH(0,COUNTIF($I$3:I9,Fixture!$A$3:$A$48),0),1),"")</f>
        <v/>
      </c>
    </row>
    <row r="11" spans="1:9">
      <c r="A11" s="121">
        <f t="shared" si="0"/>
        <v>1</v>
      </c>
      <c r="B11" s="117">
        <f t="shared" si="1"/>
        <v>9</v>
      </c>
      <c r="I11" s="131" t="str">
        <f t="array" ref="I11">IFERROR(INDEX(Fixture!$A$3:$A$48,MATCH(0,COUNTIF($I$3:I10,Fixture!$A$3:$A$48),0),1),"")</f>
        <v/>
      </c>
    </row>
    <row r="12" spans="1:9">
      <c r="A12" s="121">
        <f t="shared" si="0"/>
        <v>1</v>
      </c>
      <c r="B12" s="118">
        <f t="shared" si="1"/>
        <v>10</v>
      </c>
      <c r="I12" s="131" t="str">
        <f t="array" ref="I12">IFERROR(INDEX(Fixture!$A$3:$A$48,MATCH(0,COUNTIF($I$3:I11,Fixture!$A$3:$A$48),0),1),"")</f>
        <v/>
      </c>
    </row>
    <row r="13" spans="1:9">
      <c r="A13" s="121">
        <f t="shared" si="0"/>
        <v>1</v>
      </c>
      <c r="B13" s="118">
        <f t="shared" si="1"/>
        <v>11</v>
      </c>
      <c r="I13" s="131" t="str">
        <f t="array" ref="I13">IFERROR(INDEX(Fixture!$A$3:$A$48,MATCH(0,COUNTIF($I$3:I12,Fixture!$A$3:$A$48),0),1),"")</f>
        <v/>
      </c>
    </row>
    <row r="14" spans="1:9">
      <c r="A14" s="121">
        <f t="shared" si="0"/>
        <v>1</v>
      </c>
      <c r="B14" s="118">
        <f t="shared" si="1"/>
        <v>12</v>
      </c>
      <c r="I14" s="131" t="str">
        <f t="array" ref="I14">IFERROR(INDEX(Fixture!$A$3:$A$48,MATCH(0,COUNTIF($I$3:I13,Fixture!$A$3:$A$48),0),1),"")</f>
        <v/>
      </c>
    </row>
    <row r="15" spans="1:9">
      <c r="A15" s="121">
        <f t="shared" si="0"/>
        <v>1</v>
      </c>
      <c r="B15" s="117">
        <f t="shared" si="1"/>
        <v>13</v>
      </c>
      <c r="I15" s="131" t="str">
        <f t="array" ref="I15">IFERROR(INDEX(Fixture!$A$3:$A$48,MATCH(0,COUNTIF($I$3:I14,Fixture!$A$3:$A$48),0),1),"")</f>
        <v/>
      </c>
    </row>
    <row r="16" spans="1:9">
      <c r="A16" s="121">
        <f t="shared" si="0"/>
        <v>1</v>
      </c>
      <c r="B16" s="117">
        <f t="shared" si="1"/>
        <v>14</v>
      </c>
      <c r="I16" s="131" t="str">
        <f t="array" ref="I16">IFERROR(INDEX(Fixture!$A$3:$A$48,MATCH(0,COUNTIF($I$3:I15,Fixture!$A$3:$A$48),0),1),"")</f>
        <v/>
      </c>
    </row>
    <row r="17" spans="1:9">
      <c r="A17" s="121">
        <f t="shared" si="0"/>
        <v>1</v>
      </c>
      <c r="B17" s="117">
        <f t="shared" si="1"/>
        <v>15</v>
      </c>
      <c r="I17" s="131" t="str">
        <f t="array" ref="I17">IFERROR(INDEX(Fixture!$A$3:$A$48,MATCH(0,COUNTIF($I$3:I16,Fixture!$A$3:$A$48),0),1),"")</f>
        <v/>
      </c>
    </row>
    <row r="18" spans="1:9">
      <c r="A18" s="121">
        <f t="shared" si="0"/>
        <v>1</v>
      </c>
      <c r="B18" s="118">
        <f t="shared" si="1"/>
        <v>16</v>
      </c>
      <c r="I18" s="131" t="str">
        <f t="array" ref="I18">IFERROR(INDEX(Fixture!$A$3:$A$48,MATCH(0,COUNTIF($I$3:I17,Fixture!$A$3:$A$48),0),1),"")</f>
        <v/>
      </c>
    </row>
    <row r="19" spans="1:9">
      <c r="A19" s="121">
        <f t="shared" si="0"/>
        <v>1</v>
      </c>
      <c r="B19" s="118">
        <f t="shared" si="1"/>
        <v>17</v>
      </c>
      <c r="I19" s="131" t="str">
        <f t="array" ref="I19">IFERROR(INDEX(Fixture!$A$3:$A$48,MATCH(0,COUNTIF($I$3:I18,Fixture!$A$3:$A$48),0),1),"")</f>
        <v/>
      </c>
    </row>
    <row r="20" spans="1:9" ht="15" customHeight="1">
      <c r="A20" s="121">
        <f t="shared" si="0"/>
        <v>1</v>
      </c>
      <c r="B20" s="118">
        <f t="shared" si="1"/>
        <v>18</v>
      </c>
      <c r="I20" s="131" t="str">
        <f t="array" ref="I20">IFERROR(INDEX(Fixture!$A$3:$A$48,MATCH(0,COUNTIF($I$3:I19,Fixture!$A$3:$A$48),0),1),"")</f>
        <v/>
      </c>
    </row>
    <row r="21" spans="1:9" ht="15" customHeight="1">
      <c r="A21" s="121">
        <f t="shared" si="0"/>
        <v>1</v>
      </c>
      <c r="B21" s="117">
        <f t="shared" si="1"/>
        <v>19</v>
      </c>
    </row>
    <row r="22" spans="1:9" ht="15" customHeight="1">
      <c r="A22" s="121">
        <f t="shared" si="0"/>
        <v>1</v>
      </c>
      <c r="B22" s="117">
        <f t="shared" si="1"/>
        <v>20</v>
      </c>
    </row>
    <row r="23" spans="1:9" ht="15" customHeight="1">
      <c r="A23" s="121">
        <f t="shared" si="0"/>
        <v>1</v>
      </c>
      <c r="B23" s="117">
        <f t="shared" si="1"/>
        <v>21</v>
      </c>
    </row>
    <row r="24" spans="1:9" ht="15" customHeight="1">
      <c r="A24" s="121">
        <f t="shared" si="0"/>
        <v>1</v>
      </c>
      <c r="B24" s="118">
        <f t="shared" si="1"/>
        <v>22</v>
      </c>
    </row>
    <row r="25" spans="1:9" ht="15" customHeight="1">
      <c r="A25" s="121">
        <f t="shared" si="0"/>
        <v>1</v>
      </c>
      <c r="B25" s="118">
        <f t="shared" si="1"/>
        <v>23</v>
      </c>
    </row>
    <row r="26" spans="1:9" ht="15" customHeight="1">
      <c r="A26" s="121">
        <f t="shared" si="0"/>
        <v>1</v>
      </c>
      <c r="B26" s="118">
        <f t="shared" si="1"/>
        <v>24</v>
      </c>
    </row>
    <row r="27" spans="1:9" ht="15" customHeight="1">
      <c r="A27" s="121">
        <f t="shared" si="0"/>
        <v>1</v>
      </c>
      <c r="B27" s="117">
        <f t="shared" si="1"/>
        <v>25</v>
      </c>
    </row>
    <row r="28" spans="1:9">
      <c r="A28" s="121">
        <f t="shared" si="0"/>
        <v>1</v>
      </c>
      <c r="B28" s="117">
        <f t="shared" si="1"/>
        <v>26</v>
      </c>
    </row>
    <row r="29" spans="1:9">
      <c r="A29" s="121">
        <f t="shared" si="0"/>
        <v>1</v>
      </c>
      <c r="B29" s="117">
        <f t="shared" si="1"/>
        <v>27</v>
      </c>
    </row>
    <row r="30" spans="1:9">
      <c r="A30" s="121">
        <f t="shared" si="0"/>
        <v>1</v>
      </c>
      <c r="B30" s="118">
        <f t="shared" si="1"/>
        <v>28</v>
      </c>
    </row>
    <row r="31" spans="1:9">
      <c r="A31" s="121">
        <f t="shared" si="0"/>
        <v>1</v>
      </c>
      <c r="B31" s="118">
        <f t="shared" si="1"/>
        <v>29</v>
      </c>
    </row>
    <row r="32" spans="1:9">
      <c r="A32" s="121">
        <f t="shared" si="0"/>
        <v>1</v>
      </c>
      <c r="B32" s="118">
        <f t="shared" si="1"/>
        <v>30</v>
      </c>
    </row>
    <row r="33" spans="1:2">
      <c r="A33" s="121">
        <f t="shared" si="0"/>
        <v>1</v>
      </c>
      <c r="B33" s="117">
        <f t="shared" si="1"/>
        <v>31</v>
      </c>
    </row>
    <row r="34" spans="1:2">
      <c r="A34" s="121">
        <f t="shared" si="0"/>
        <v>1</v>
      </c>
      <c r="B34" s="117">
        <f t="shared" si="1"/>
        <v>32</v>
      </c>
    </row>
    <row r="35" spans="1:2">
      <c r="A35" s="121">
        <f t="shared" si="0"/>
        <v>1</v>
      </c>
      <c r="B35" s="117">
        <f t="shared" si="1"/>
        <v>33</v>
      </c>
    </row>
    <row r="36" spans="1:2">
      <c r="A36" s="121">
        <f t="shared" si="0"/>
        <v>1</v>
      </c>
      <c r="B36" s="118">
        <f t="shared" si="1"/>
        <v>34</v>
      </c>
    </row>
    <row r="37" spans="1:2">
      <c r="A37" s="121">
        <f t="shared" si="0"/>
        <v>1</v>
      </c>
      <c r="B37" s="118">
        <f t="shared" si="1"/>
        <v>35</v>
      </c>
    </row>
    <row r="38" spans="1:2">
      <c r="A38" s="121">
        <f t="shared" si="0"/>
        <v>1</v>
      </c>
      <c r="B38" s="118">
        <f t="shared" si="1"/>
        <v>36</v>
      </c>
    </row>
    <row r="39" spans="1:2">
      <c r="A39" s="121">
        <f t="shared" si="0"/>
        <v>1</v>
      </c>
      <c r="B39" s="117">
        <f t="shared" si="1"/>
        <v>37</v>
      </c>
    </row>
    <row r="40" spans="1:2">
      <c r="A40" s="121">
        <f t="shared" si="0"/>
        <v>1</v>
      </c>
      <c r="B40" s="117">
        <f t="shared" si="1"/>
        <v>38</v>
      </c>
    </row>
    <row r="41" spans="1:2">
      <c r="A41" s="121">
        <f t="shared" si="0"/>
        <v>1</v>
      </c>
      <c r="B41" s="117">
        <f t="shared" si="1"/>
        <v>39</v>
      </c>
    </row>
    <row r="42" spans="1:2">
      <c r="A42" s="121">
        <f t="shared" si="0"/>
        <v>1</v>
      </c>
      <c r="B42" s="118">
        <f t="shared" si="1"/>
        <v>40</v>
      </c>
    </row>
    <row r="43" spans="1:2">
      <c r="A43" s="121">
        <f t="shared" si="0"/>
        <v>1</v>
      </c>
      <c r="B43" s="118">
        <f t="shared" si="1"/>
        <v>41</v>
      </c>
    </row>
    <row r="44" spans="1:2">
      <c r="A44" s="121">
        <f t="shared" si="0"/>
        <v>1</v>
      </c>
      <c r="B44" s="118">
        <f t="shared" si="1"/>
        <v>42</v>
      </c>
    </row>
    <row r="45" spans="1:2">
      <c r="A45" s="121">
        <f t="shared" si="0"/>
        <v>1</v>
      </c>
      <c r="B45" s="120">
        <v>1</v>
      </c>
    </row>
    <row r="46" spans="1:2">
      <c r="A46" s="121">
        <f t="shared" si="0"/>
        <v>1</v>
      </c>
      <c r="B46" s="120">
        <v>2</v>
      </c>
    </row>
    <row r="47" spans="1:2">
      <c r="A47" s="121">
        <f t="shared" si="0"/>
        <v>1</v>
      </c>
      <c r="B47" s="120">
        <v>1</v>
      </c>
    </row>
    <row r="48" spans="1:2">
      <c r="A48" s="121">
        <f t="shared" si="0"/>
        <v>1</v>
      </c>
      <c r="B48" s="120">
        <v>2</v>
      </c>
    </row>
  </sheetData>
  <mergeCells count="2">
    <mergeCell ref="C1:D1"/>
    <mergeCell ref="E1:F1"/>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C5AEC-21BF-42A7-A337-36D9E42870E8}">
  <sheetPr codeName="Sheet7"/>
  <dimension ref="A1:K26"/>
  <sheetViews>
    <sheetView workbookViewId="0">
      <selection activeCell="B3" sqref="B3"/>
    </sheetView>
  </sheetViews>
  <sheetFormatPr defaultRowHeight="12.75"/>
  <cols>
    <col min="1" max="1" width="3" customWidth="1"/>
    <col min="2" max="7" width="21.28515625" customWidth="1"/>
    <col min="8" max="11" width="13.85546875" customWidth="1"/>
    <col min="12" max="12" width="3.140625" customWidth="1"/>
  </cols>
  <sheetData>
    <row r="1" spans="1:11" ht="37.5" customHeight="1">
      <c r="A1" s="32"/>
      <c r="B1" s="32" t="s">
        <v>32</v>
      </c>
    </row>
    <row r="2" spans="1:11" ht="15.75" customHeight="1">
      <c r="A2" s="32"/>
      <c r="B2" s="35" t="s">
        <v>17</v>
      </c>
      <c r="C2" s="35" t="s">
        <v>18</v>
      </c>
      <c r="D2" s="35" t="s">
        <v>19</v>
      </c>
      <c r="E2" s="35" t="s">
        <v>20</v>
      </c>
      <c r="F2" s="35" t="s">
        <v>21</v>
      </c>
      <c r="G2" s="35" t="s">
        <v>22</v>
      </c>
      <c r="H2" s="35" t="s">
        <v>23</v>
      </c>
      <c r="I2" s="35" t="s">
        <v>24</v>
      </c>
      <c r="J2" s="35" t="s">
        <v>25</v>
      </c>
      <c r="K2" s="35" t="s">
        <v>26</v>
      </c>
    </row>
    <row r="3" spans="1:11" ht="15">
      <c r="A3">
        <v>1</v>
      </c>
      <c r="B3" s="34"/>
      <c r="C3" s="30"/>
      <c r="D3" s="30"/>
      <c r="E3" s="30"/>
      <c r="F3" s="30"/>
      <c r="G3" s="30"/>
      <c r="H3" s="30"/>
      <c r="I3" s="30"/>
      <c r="J3" s="30"/>
      <c r="K3" s="30"/>
    </row>
    <row r="4" spans="1:11" ht="15">
      <c r="A4" s="6">
        <v>2</v>
      </c>
      <c r="B4" s="33"/>
      <c r="C4" s="29"/>
      <c r="D4" s="29"/>
      <c r="E4" s="29"/>
      <c r="F4" s="29"/>
      <c r="G4" s="29"/>
      <c r="H4" s="29"/>
      <c r="I4" s="29"/>
      <c r="J4" s="29"/>
      <c r="K4" s="29"/>
    </row>
    <row r="5" spans="1:11" ht="15">
      <c r="A5">
        <v>3</v>
      </c>
      <c r="B5" s="33"/>
      <c r="C5" s="29"/>
      <c r="D5" s="29"/>
      <c r="E5" s="29"/>
      <c r="F5" s="29"/>
      <c r="G5" s="29"/>
      <c r="H5" s="29"/>
      <c r="I5" s="29"/>
      <c r="J5" s="29"/>
      <c r="K5" s="29"/>
    </row>
    <row r="6" spans="1:11" ht="15">
      <c r="A6" s="6">
        <v>4</v>
      </c>
      <c r="B6" s="33"/>
      <c r="C6" s="29"/>
      <c r="D6" s="29"/>
      <c r="E6" s="29"/>
      <c r="F6" s="29"/>
      <c r="G6" s="29"/>
      <c r="H6" s="29"/>
      <c r="I6" s="29"/>
      <c r="J6" s="29"/>
      <c r="K6" s="29"/>
    </row>
    <row r="7" spans="1:11" ht="15">
      <c r="A7">
        <v>5</v>
      </c>
      <c r="B7" s="33"/>
      <c r="C7" s="29"/>
      <c r="D7" s="29"/>
      <c r="E7" s="29"/>
      <c r="F7" s="29"/>
      <c r="G7" s="29"/>
      <c r="H7" s="29"/>
      <c r="I7" s="29"/>
      <c r="J7" s="29"/>
      <c r="K7" s="29"/>
    </row>
    <row r="8" spans="1:11" ht="15">
      <c r="A8" s="6">
        <v>6</v>
      </c>
      <c r="B8" s="33"/>
      <c r="C8" s="29"/>
      <c r="D8" s="29"/>
      <c r="E8" s="29"/>
      <c r="F8" s="29"/>
      <c r="G8" s="29"/>
      <c r="H8" s="29"/>
      <c r="I8" s="29"/>
      <c r="J8" s="29"/>
      <c r="K8" s="29"/>
    </row>
    <row r="18" spans="1:1" ht="15">
      <c r="A18" s="6"/>
    </row>
    <row r="19" spans="1:1" ht="15" customHeight="1">
      <c r="A19" s="6"/>
    </row>
    <row r="20" spans="1:1" ht="15" customHeight="1"/>
    <row r="21" spans="1:1" ht="15" customHeight="1">
      <c r="A21" s="6"/>
    </row>
    <row r="22" spans="1:1" ht="15" customHeight="1">
      <c r="A22" s="6"/>
    </row>
    <row r="23" spans="1:1" ht="15" customHeight="1">
      <c r="A23" s="6"/>
    </row>
    <row r="24" spans="1:1" ht="15" customHeight="1"/>
    <row r="25" spans="1:1" ht="15" customHeight="1"/>
    <row r="26" spans="1:1" ht="15" customHeight="1"/>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E6C3-19D2-4AC2-B5D5-730F78BFEE10}">
  <sheetPr codeName="Sheet8"/>
  <dimension ref="A1:A78"/>
  <sheetViews>
    <sheetView workbookViewId="0">
      <selection activeCell="A2" sqref="A2"/>
    </sheetView>
  </sheetViews>
  <sheetFormatPr defaultRowHeight="12.75"/>
  <cols>
    <col min="1" max="1" width="41.42578125" customWidth="1"/>
  </cols>
  <sheetData>
    <row r="1" spans="1:1" ht="25.5">
      <c r="A1" s="37" t="s">
        <v>31</v>
      </c>
    </row>
    <row r="2" spans="1:1" ht="18">
      <c r="A2" s="36"/>
    </row>
    <row r="3" spans="1:1" ht="18">
      <c r="A3" s="36"/>
    </row>
    <row r="4" spans="1:1" ht="18">
      <c r="A4" s="36"/>
    </row>
    <row r="5" spans="1:1" ht="18">
      <c r="A5" s="36"/>
    </row>
    <row r="6" spans="1:1" ht="18">
      <c r="A6" s="36"/>
    </row>
    <row r="7" spans="1:1" ht="18">
      <c r="A7" s="36"/>
    </row>
    <row r="8" spans="1:1" ht="18">
      <c r="A8" s="36"/>
    </row>
    <row r="9" spans="1:1" ht="18">
      <c r="A9" s="36"/>
    </row>
    <row r="10" spans="1:1" ht="18">
      <c r="A10" s="36"/>
    </row>
    <row r="11" spans="1:1" ht="18">
      <c r="A11" s="36"/>
    </row>
    <row r="12" spans="1:1" ht="18">
      <c r="A12" s="36"/>
    </row>
    <row r="13" spans="1:1" ht="18">
      <c r="A13" s="36"/>
    </row>
    <row r="14" spans="1:1" ht="18">
      <c r="A14" s="36"/>
    </row>
    <row r="15" spans="1:1" ht="18">
      <c r="A15" s="36"/>
    </row>
    <row r="16" spans="1:1" ht="18">
      <c r="A16" s="36"/>
    </row>
    <row r="17" spans="1:1" ht="18">
      <c r="A17" s="36"/>
    </row>
    <row r="18" spans="1:1" ht="18">
      <c r="A18" s="36"/>
    </row>
    <row r="19" spans="1:1" ht="18">
      <c r="A19" s="36"/>
    </row>
    <row r="20" spans="1:1" ht="18">
      <c r="A20" s="36"/>
    </row>
    <row r="21" spans="1:1" ht="18">
      <c r="A21" s="36"/>
    </row>
    <row r="22" spans="1:1" ht="18">
      <c r="A22" s="36"/>
    </row>
    <row r="23" spans="1:1" ht="18">
      <c r="A23" s="36"/>
    </row>
    <row r="24" spans="1:1" ht="18">
      <c r="A24" s="36"/>
    </row>
    <row r="25" spans="1:1" ht="18">
      <c r="A25" s="36"/>
    </row>
    <row r="26" spans="1:1" ht="18">
      <c r="A26" s="36"/>
    </row>
    <row r="27" spans="1:1" ht="18">
      <c r="A27" s="36"/>
    </row>
    <row r="28" spans="1:1" ht="18">
      <c r="A28" s="36"/>
    </row>
    <row r="29" spans="1:1" ht="18">
      <c r="A29" s="36"/>
    </row>
    <row r="30" spans="1:1" ht="18">
      <c r="A30" s="36"/>
    </row>
    <row r="31" spans="1:1" ht="18">
      <c r="A31" s="36"/>
    </row>
    <row r="32" spans="1:1" ht="18">
      <c r="A32" s="36"/>
    </row>
    <row r="33" spans="1:1" ht="18">
      <c r="A33" s="36"/>
    </row>
    <row r="34" spans="1:1" ht="18">
      <c r="A34" s="36"/>
    </row>
    <row r="35" spans="1:1" ht="18">
      <c r="A35" s="36"/>
    </row>
    <row r="36" spans="1:1" ht="18">
      <c r="A36" s="36"/>
    </row>
    <row r="37" spans="1:1" ht="18">
      <c r="A37" s="36"/>
    </row>
    <row r="38" spans="1:1" ht="18">
      <c r="A38" s="36"/>
    </row>
    <row r="39" spans="1:1" ht="18">
      <c r="A39" s="36"/>
    </row>
    <row r="40" spans="1:1" ht="18">
      <c r="A40" s="36"/>
    </row>
    <row r="41" spans="1:1" ht="18">
      <c r="A41" s="36"/>
    </row>
    <row r="42" spans="1:1" ht="18">
      <c r="A42" s="36"/>
    </row>
    <row r="43" spans="1:1" ht="18">
      <c r="A43" s="36"/>
    </row>
    <row r="44" spans="1:1" ht="18">
      <c r="A44" s="36"/>
    </row>
    <row r="45" spans="1:1" ht="18">
      <c r="A45" s="36"/>
    </row>
    <row r="46" spans="1:1" ht="18">
      <c r="A46" s="36"/>
    </row>
    <row r="47" spans="1:1" ht="18">
      <c r="A47" s="36"/>
    </row>
    <row r="48" spans="1:1" ht="18">
      <c r="A48" s="36"/>
    </row>
    <row r="49" spans="1:1" ht="18">
      <c r="A49" s="36"/>
    </row>
    <row r="50" spans="1:1" ht="18">
      <c r="A50" s="36"/>
    </row>
    <row r="51" spans="1:1" ht="18">
      <c r="A51" s="36"/>
    </row>
    <row r="52" spans="1:1" ht="18">
      <c r="A52" s="36"/>
    </row>
    <row r="53" spans="1:1" ht="18">
      <c r="A53" s="36"/>
    </row>
    <row r="54" spans="1:1" ht="18">
      <c r="A54" s="36"/>
    </row>
    <row r="55" spans="1:1" ht="18">
      <c r="A55" s="36"/>
    </row>
    <row r="56" spans="1:1" ht="18">
      <c r="A56" s="36"/>
    </row>
    <row r="57" spans="1:1" ht="18">
      <c r="A57" s="36"/>
    </row>
    <row r="58" spans="1:1" ht="18">
      <c r="A58" s="36"/>
    </row>
    <row r="59" spans="1:1" ht="18">
      <c r="A59" s="36"/>
    </row>
    <row r="60" spans="1:1" ht="18">
      <c r="A60" s="36"/>
    </row>
    <row r="61" spans="1:1" ht="18">
      <c r="A61" s="36"/>
    </row>
    <row r="62" spans="1:1" ht="18">
      <c r="A62" s="36"/>
    </row>
    <row r="63" spans="1:1" ht="18">
      <c r="A63" s="36"/>
    </row>
    <row r="64" spans="1:1" ht="18">
      <c r="A64" s="36"/>
    </row>
    <row r="65" spans="1:1" ht="18">
      <c r="A65" s="36"/>
    </row>
    <row r="66" spans="1:1" ht="18">
      <c r="A66" s="36"/>
    </row>
    <row r="67" spans="1:1" ht="18">
      <c r="A67" s="36"/>
    </row>
    <row r="68" spans="1:1" ht="18">
      <c r="A68" s="36"/>
    </row>
    <row r="69" spans="1:1" ht="18">
      <c r="A69" s="36"/>
    </row>
    <row r="70" spans="1:1" ht="18">
      <c r="A70" s="36"/>
    </row>
    <row r="71" spans="1:1" ht="18">
      <c r="A71" s="36"/>
    </row>
    <row r="72" spans="1:1" ht="18">
      <c r="A72" s="36"/>
    </row>
    <row r="73" spans="1:1" ht="18">
      <c r="A73" s="36"/>
    </row>
    <row r="74" spans="1:1" ht="18">
      <c r="A74" s="36"/>
    </row>
    <row r="75" spans="1:1" ht="18">
      <c r="A75" s="36"/>
    </row>
    <row r="76" spans="1:1" ht="18">
      <c r="A76" s="36"/>
    </row>
    <row r="77" spans="1:1" ht="18">
      <c r="A77" s="36"/>
    </row>
    <row r="78" spans="1:1" ht="18">
      <c r="A78" s="36"/>
    </row>
  </sheetData>
  <autoFilter ref="A1:A78" xr:uid="{DD03ADA4-D4C5-46BD-9138-EDFC035AA8EB}">
    <sortState ref="A2:A78">
      <sortCondition ref="A1:A78"/>
    </sortState>
  </autoFilter>
  <dataValidations count="1">
    <dataValidation type="list" allowBlank="1" showInputMessage="1" showErrorMessage="1" sqref="A70" xr:uid="{2951C52D-BFBC-4560-BF02-80631B8C909B}">
      <formula1>Team2A</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6073-DF1C-48E8-BAE7-8C05EF9F05EE}">
  <sheetPr codeName="Sheet9"/>
  <dimension ref="A1:C62"/>
  <sheetViews>
    <sheetView workbookViewId="0">
      <selection activeCell="C1" sqref="C1"/>
    </sheetView>
  </sheetViews>
  <sheetFormatPr defaultRowHeight="20.25"/>
  <cols>
    <col min="1" max="1" width="7" style="38" customWidth="1"/>
    <col min="2" max="3" width="39.7109375" style="38" bestFit="1" customWidth="1"/>
  </cols>
  <sheetData>
    <row r="1" spans="1:3">
      <c r="A1" s="41"/>
      <c r="B1" s="38" t="s">
        <v>38</v>
      </c>
      <c r="C1" s="38" t="s">
        <v>39</v>
      </c>
    </row>
    <row r="2" spans="1:3">
      <c r="A2" s="38">
        <v>1</v>
      </c>
      <c r="B2" s="42" t="str">
        <f ca="1">Scores1!D3</f>
        <v/>
      </c>
      <c r="C2" s="42" t="str">
        <f ca="1">Scores1!N3</f>
        <v/>
      </c>
    </row>
    <row r="3" spans="1:3">
      <c r="A3" s="38">
        <v>2</v>
      </c>
      <c r="B3" s="43" t="str">
        <f ca="1">_xlfn.IFNA(IF(HLOOKUP(B$2,Teams!$B$3:$K$8,$A3,FALSE)=0,"",HLOOKUP(B$2,Teams!$B$3:$K$8,$A3,FALSE)),"")</f>
        <v/>
      </c>
      <c r="C3" s="43" t="str">
        <f ca="1">_xlfn.IFNA(IF(HLOOKUP(C$2,Teams!$B$3:$K$8,$A3,FALSE)=0,"",HLOOKUP(C$2,Teams!$B$3:$K$8,$A3,FALSE)),"")</f>
        <v/>
      </c>
    </row>
    <row r="4" spans="1:3">
      <c r="A4" s="38">
        <v>3</v>
      </c>
      <c r="B4" s="43" t="str">
        <f ca="1">_xlfn.IFNA(IF(HLOOKUP(B$2,Teams!$B$3:$K$8,$A4,FALSE)=0,"",HLOOKUP(B$2,Teams!$B$3:$K$8,$A4,FALSE)),"")</f>
        <v/>
      </c>
      <c r="C4" s="43" t="str">
        <f ca="1">_xlfn.IFNA(IF(HLOOKUP(C$2,Teams!$B$3:$K$8,$A4,FALSE)=0,"",HLOOKUP(C$2,Teams!$B$3:$K$8,$A4,FALSE)),"")</f>
        <v/>
      </c>
    </row>
    <row r="5" spans="1:3">
      <c r="A5" s="38">
        <v>4</v>
      </c>
      <c r="B5" s="43" t="str">
        <f ca="1">_xlfn.IFNA(IF(HLOOKUP(B$2,Teams!$B$3:$K$8,$A5,FALSE)=0,"",HLOOKUP(B$2,Teams!$B$3:$K$8,$A5,FALSE)),"")</f>
        <v/>
      </c>
      <c r="C5" s="43" t="str">
        <f ca="1">_xlfn.IFNA(IF(HLOOKUP(C$2,Teams!$B$3:$K$8,$A5,FALSE)=0,"",HLOOKUP(C$2,Teams!$B$3:$K$8,$A5,FALSE)),"")</f>
        <v/>
      </c>
    </row>
    <row r="6" spans="1:3">
      <c r="A6" s="38">
        <v>5</v>
      </c>
      <c r="B6" s="43" t="str">
        <f ca="1">_xlfn.IFNA(IF(HLOOKUP(B$2,Teams!$B$3:$K$8,$A6,FALSE)=0,"",HLOOKUP(B$2,Teams!$B$3:$K$8,$A6,FALSE)),"")</f>
        <v/>
      </c>
      <c r="C6" s="43" t="str">
        <f ca="1">_xlfn.IFNA(IF(HLOOKUP(C$2,Teams!$B$3:$K$8,$A6,FALSE)=0,"",HLOOKUP(C$2,Teams!$B$3:$K$8,$A6,FALSE)),"")</f>
        <v/>
      </c>
    </row>
    <row r="7" spans="1:3">
      <c r="A7" s="38">
        <v>6</v>
      </c>
      <c r="B7" s="43" t="str">
        <f ca="1">_xlfn.IFNA(IF(HLOOKUP(B$2,Teams!$B$3:$K$8,$A7,FALSE)=0,"",HLOOKUP(B$2,Teams!$B$3:$K$8,$A7,FALSE)),"")</f>
        <v/>
      </c>
      <c r="C7" s="43" t="str">
        <f ca="1">_xlfn.IFNA(IF(HLOOKUP(C$2,Teams!$B$3:$K$8,$A7,FALSE)=0,"",HLOOKUP(C$2,Teams!$B$3:$K$8,$A7,FALSE)),"")</f>
        <v/>
      </c>
    </row>
    <row r="8" spans="1:3">
      <c r="B8" s="44" t="str">
        <f>IF(ISBLANK(Players!A2),"",Players!A2)</f>
        <v/>
      </c>
      <c r="C8" s="44" t="str">
        <f>IF(ISBLANK(Players!A2),"",Players!A2)</f>
        <v/>
      </c>
    </row>
    <row r="9" spans="1:3">
      <c r="B9" s="44" t="str">
        <f>IF(ISBLANK(Players!A3),"",Players!A3)</f>
        <v/>
      </c>
      <c r="C9" s="44" t="str">
        <f>IF(ISBLANK(Players!A3),"",Players!A3)</f>
        <v/>
      </c>
    </row>
    <row r="10" spans="1:3">
      <c r="B10" s="44" t="str">
        <f>IF(ISBLANK(Players!A4),"",Players!A4)</f>
        <v/>
      </c>
      <c r="C10" s="44" t="str">
        <f>IF(ISBLANK(Players!A4),"",Players!A4)</f>
        <v/>
      </c>
    </row>
    <row r="11" spans="1:3">
      <c r="B11" s="44" t="str">
        <f>IF(ISBLANK(Players!A5),"",Players!A5)</f>
        <v/>
      </c>
      <c r="C11" s="44" t="str">
        <f>IF(ISBLANK(Players!A5),"",Players!A5)</f>
        <v/>
      </c>
    </row>
    <row r="12" spans="1:3">
      <c r="B12" s="44" t="str">
        <f>IF(ISBLANK(Players!A6),"",Players!A6)</f>
        <v/>
      </c>
      <c r="C12" s="44" t="str">
        <f>IF(ISBLANK(Players!A6),"",Players!A6)</f>
        <v/>
      </c>
    </row>
    <row r="13" spans="1:3">
      <c r="B13" s="44" t="str">
        <f>IF(ISBLANK(Players!A7),"",Players!A7)</f>
        <v/>
      </c>
      <c r="C13" s="44" t="str">
        <f>IF(ISBLANK(Players!A7),"",Players!A7)</f>
        <v/>
      </c>
    </row>
    <row r="14" spans="1:3">
      <c r="B14" s="44" t="str">
        <f>IF(ISBLANK(Players!A8),"",Players!A8)</f>
        <v/>
      </c>
      <c r="C14" s="44" t="str">
        <f>IF(ISBLANK(Players!A8),"",Players!A8)</f>
        <v/>
      </c>
    </row>
    <row r="15" spans="1:3">
      <c r="B15" s="44" t="str">
        <f>IF(ISBLANK(Players!A9),"",Players!A9)</f>
        <v/>
      </c>
      <c r="C15" s="44" t="str">
        <f>IF(ISBLANK(Players!A9),"",Players!A9)</f>
        <v/>
      </c>
    </row>
    <row r="16" spans="1:3">
      <c r="B16" s="44" t="str">
        <f>IF(ISBLANK(Players!A10),"",Players!A10)</f>
        <v/>
      </c>
      <c r="C16" s="44" t="str">
        <f>IF(ISBLANK(Players!A10),"",Players!A10)</f>
        <v/>
      </c>
    </row>
    <row r="17" spans="2:3">
      <c r="B17" s="44" t="str">
        <f>IF(ISBLANK(Players!A11),"",Players!A11)</f>
        <v/>
      </c>
      <c r="C17" s="44" t="str">
        <f>IF(ISBLANK(Players!A11),"",Players!A11)</f>
        <v/>
      </c>
    </row>
    <row r="18" spans="2:3">
      <c r="B18" s="44" t="str">
        <f>IF(ISBLANK(Players!A12),"",Players!A12)</f>
        <v/>
      </c>
      <c r="C18" s="44" t="str">
        <f>IF(ISBLANK(Players!A12),"",Players!A12)</f>
        <v/>
      </c>
    </row>
    <row r="19" spans="2:3">
      <c r="B19" s="44" t="str">
        <f>IF(ISBLANK(Players!A13),"",Players!A13)</f>
        <v/>
      </c>
      <c r="C19" s="44" t="str">
        <f>IF(ISBLANK(Players!A13),"",Players!A13)</f>
        <v/>
      </c>
    </row>
    <row r="20" spans="2:3">
      <c r="B20" s="44" t="str">
        <f>IF(ISBLANK(Players!A14),"",Players!A14)</f>
        <v/>
      </c>
      <c r="C20" s="44" t="str">
        <f>IF(ISBLANK(Players!A14),"",Players!A14)</f>
        <v/>
      </c>
    </row>
    <row r="21" spans="2:3">
      <c r="B21" s="44" t="str">
        <f>IF(ISBLANK(Players!A15),"",Players!A15)</f>
        <v/>
      </c>
      <c r="C21" s="44" t="str">
        <f>IF(ISBLANK(Players!A15),"",Players!A15)</f>
        <v/>
      </c>
    </row>
    <row r="22" spans="2:3">
      <c r="B22" s="44" t="str">
        <f>IF(ISBLANK(Players!A16),"",Players!A16)</f>
        <v/>
      </c>
      <c r="C22" s="44" t="str">
        <f>IF(ISBLANK(Players!A16),"",Players!A16)</f>
        <v/>
      </c>
    </row>
    <row r="23" spans="2:3">
      <c r="B23" s="44" t="str">
        <f>IF(ISBLANK(Players!A17),"",Players!A17)</f>
        <v/>
      </c>
      <c r="C23" s="44" t="str">
        <f>IF(ISBLANK(Players!A17),"",Players!A17)</f>
        <v/>
      </c>
    </row>
    <row r="24" spans="2:3">
      <c r="B24" s="44" t="str">
        <f>IF(ISBLANK(Players!A18),"",Players!A18)</f>
        <v/>
      </c>
      <c r="C24" s="44" t="str">
        <f>IF(ISBLANK(Players!A18),"",Players!A18)</f>
        <v/>
      </c>
    </row>
    <row r="25" spans="2:3">
      <c r="B25" s="44" t="str">
        <f>IF(ISBLANK(Players!A19),"",Players!A19)</f>
        <v/>
      </c>
      <c r="C25" s="44" t="str">
        <f>IF(ISBLANK(Players!A19),"",Players!A19)</f>
        <v/>
      </c>
    </row>
    <row r="26" spans="2:3">
      <c r="B26" s="44" t="str">
        <f>IF(ISBLANK(Players!A20),"",Players!A20)</f>
        <v/>
      </c>
      <c r="C26" s="44" t="str">
        <f>IF(ISBLANK(Players!A20),"",Players!A20)</f>
        <v/>
      </c>
    </row>
    <row r="27" spans="2:3">
      <c r="B27" s="44" t="str">
        <f>IF(ISBLANK(Players!A21),"",Players!A21)</f>
        <v/>
      </c>
      <c r="C27" s="44" t="str">
        <f>IF(ISBLANK(Players!A21),"",Players!A21)</f>
        <v/>
      </c>
    </row>
    <row r="28" spans="2:3">
      <c r="B28" s="44" t="str">
        <f>IF(ISBLANK(Players!A22),"",Players!A22)</f>
        <v/>
      </c>
      <c r="C28" s="44" t="str">
        <f>IF(ISBLANK(Players!A22),"",Players!A22)</f>
        <v/>
      </c>
    </row>
    <row r="29" spans="2:3">
      <c r="B29" s="44" t="str">
        <f>IF(ISBLANK(Players!A23),"",Players!A23)</f>
        <v/>
      </c>
      <c r="C29" s="44" t="str">
        <f>IF(ISBLANK(Players!A23),"",Players!A23)</f>
        <v/>
      </c>
    </row>
    <row r="30" spans="2:3">
      <c r="B30" s="44" t="str">
        <f>IF(ISBLANK(Players!A24),"",Players!A24)</f>
        <v/>
      </c>
      <c r="C30" s="44" t="str">
        <f>IF(ISBLANK(Players!A24),"",Players!A24)</f>
        <v/>
      </c>
    </row>
    <row r="31" spans="2:3">
      <c r="B31" s="44" t="str">
        <f>IF(ISBLANK(Players!A25),"",Players!A25)</f>
        <v/>
      </c>
      <c r="C31" s="44" t="str">
        <f>IF(ISBLANK(Players!A25),"",Players!A25)</f>
        <v/>
      </c>
    </row>
    <row r="32" spans="2:3">
      <c r="B32" s="44" t="str">
        <f>IF(ISBLANK(Players!A26),"",Players!A26)</f>
        <v/>
      </c>
      <c r="C32" s="44" t="str">
        <f>IF(ISBLANK(Players!A26),"",Players!A26)</f>
        <v/>
      </c>
    </row>
    <row r="33" spans="2:3">
      <c r="B33" s="44" t="str">
        <f>IF(ISBLANK(Players!A27),"",Players!A27)</f>
        <v/>
      </c>
      <c r="C33" s="44" t="str">
        <f>IF(ISBLANK(Players!A27),"",Players!A27)</f>
        <v/>
      </c>
    </row>
    <row r="34" spans="2:3">
      <c r="B34" s="44" t="str">
        <f>IF(ISBLANK(Players!A28),"",Players!A28)</f>
        <v/>
      </c>
      <c r="C34" s="44" t="str">
        <f>IF(ISBLANK(Players!A28),"",Players!A28)</f>
        <v/>
      </c>
    </row>
    <row r="35" spans="2:3">
      <c r="B35" s="44" t="str">
        <f>IF(ISBLANK(Players!A29),"",Players!A29)</f>
        <v/>
      </c>
      <c r="C35" s="44" t="str">
        <f>IF(ISBLANK(Players!A29),"",Players!A29)</f>
        <v/>
      </c>
    </row>
    <row r="36" spans="2:3">
      <c r="B36" s="44" t="str">
        <f>IF(ISBLANK(Players!A30),"",Players!A30)</f>
        <v/>
      </c>
      <c r="C36" s="44" t="str">
        <f>IF(ISBLANK(Players!A30),"",Players!A30)</f>
        <v/>
      </c>
    </row>
    <row r="37" spans="2:3">
      <c r="B37" s="44" t="str">
        <f>IF(ISBLANK(Players!A31),"",Players!A31)</f>
        <v/>
      </c>
      <c r="C37" s="44" t="str">
        <f>IF(ISBLANK(Players!A31),"",Players!A31)</f>
        <v/>
      </c>
    </row>
    <row r="38" spans="2:3">
      <c r="B38" s="44" t="str">
        <f>IF(ISBLANK(Players!A32),"",Players!A32)</f>
        <v/>
      </c>
      <c r="C38" s="44" t="str">
        <f>IF(ISBLANK(Players!A32),"",Players!A32)</f>
        <v/>
      </c>
    </row>
    <row r="39" spans="2:3">
      <c r="B39" s="44" t="str">
        <f>IF(ISBLANK(Players!A33),"",Players!A33)</f>
        <v/>
      </c>
      <c r="C39" s="44" t="str">
        <f>IF(ISBLANK(Players!A33),"",Players!A33)</f>
        <v/>
      </c>
    </row>
    <row r="40" spans="2:3">
      <c r="B40" s="44" t="str">
        <f>IF(ISBLANK(Players!A34),"",Players!A34)</f>
        <v/>
      </c>
      <c r="C40" s="44" t="str">
        <f>IF(ISBLANK(Players!A34),"",Players!A34)</f>
        <v/>
      </c>
    </row>
    <row r="41" spans="2:3">
      <c r="B41" s="44" t="str">
        <f>IF(ISBLANK(Players!A35),"",Players!A35)</f>
        <v/>
      </c>
      <c r="C41" s="44" t="str">
        <f>IF(ISBLANK(Players!A35),"",Players!A35)</f>
        <v/>
      </c>
    </row>
    <row r="42" spans="2:3">
      <c r="B42" s="44" t="str">
        <f>IF(ISBLANK(Players!A36),"",Players!A36)</f>
        <v/>
      </c>
      <c r="C42" s="44" t="str">
        <f>IF(ISBLANK(Players!A36),"",Players!A36)</f>
        <v/>
      </c>
    </row>
    <row r="43" spans="2:3">
      <c r="B43" s="44" t="str">
        <f>IF(ISBLANK(Players!A37),"",Players!A37)</f>
        <v/>
      </c>
      <c r="C43" s="44" t="str">
        <f>IF(ISBLANK(Players!A37),"",Players!A37)</f>
        <v/>
      </c>
    </row>
    <row r="44" spans="2:3">
      <c r="B44" s="44" t="str">
        <f>IF(ISBLANK(Players!A38),"",Players!A38)</f>
        <v/>
      </c>
      <c r="C44" s="44" t="str">
        <f>IF(ISBLANK(Players!A38),"",Players!A38)</f>
        <v/>
      </c>
    </row>
    <row r="45" spans="2:3">
      <c r="B45" s="44" t="str">
        <f>IF(ISBLANK(Players!A39),"",Players!A39)</f>
        <v/>
      </c>
      <c r="C45" s="44" t="str">
        <f>IF(ISBLANK(Players!A39),"",Players!A39)</f>
        <v/>
      </c>
    </row>
    <row r="46" spans="2:3">
      <c r="B46" s="44" t="str">
        <f>IF(ISBLANK(Players!A40),"",Players!A40)</f>
        <v/>
      </c>
      <c r="C46" s="44" t="str">
        <f>IF(ISBLANK(Players!A40),"",Players!A40)</f>
        <v/>
      </c>
    </row>
    <row r="47" spans="2:3">
      <c r="B47" s="44" t="str">
        <f>IF(ISBLANK(Players!A41),"",Players!A41)</f>
        <v/>
      </c>
      <c r="C47" s="44" t="str">
        <f>IF(ISBLANK(Players!A41),"",Players!A41)</f>
        <v/>
      </c>
    </row>
    <row r="48" spans="2:3">
      <c r="B48" s="44" t="str">
        <f>IF(ISBLANK(Players!A42),"",Players!A42)</f>
        <v/>
      </c>
      <c r="C48" s="44" t="str">
        <f>IF(ISBLANK(Players!A42),"",Players!A42)</f>
        <v/>
      </c>
    </row>
    <row r="49" spans="2:3">
      <c r="B49" s="44" t="str">
        <f>IF(ISBLANK(Players!A43),"",Players!A43)</f>
        <v/>
      </c>
      <c r="C49" s="44" t="str">
        <f>IF(ISBLANK(Players!A43),"",Players!A43)</f>
        <v/>
      </c>
    </row>
    <row r="50" spans="2:3">
      <c r="B50" s="44" t="str">
        <f>IF(ISBLANK(Players!A44),"",Players!A44)</f>
        <v/>
      </c>
      <c r="C50" s="44" t="str">
        <f>IF(ISBLANK(Players!A44),"",Players!A44)</f>
        <v/>
      </c>
    </row>
    <row r="51" spans="2:3">
      <c r="B51" s="44" t="str">
        <f>IF(ISBLANK(Players!A45),"",Players!A45)</f>
        <v/>
      </c>
      <c r="C51" s="44" t="str">
        <f>IF(ISBLANK(Players!A45),"",Players!A45)</f>
        <v/>
      </c>
    </row>
    <row r="52" spans="2:3">
      <c r="B52" s="44" t="str">
        <f>IF(ISBLANK(Players!A46),"",Players!A46)</f>
        <v/>
      </c>
      <c r="C52" s="44" t="str">
        <f>IF(ISBLANK(Players!A46),"",Players!A46)</f>
        <v/>
      </c>
    </row>
    <row r="53" spans="2:3">
      <c r="B53" s="44" t="str">
        <f>IF(ISBLANK(Players!A47),"",Players!A47)</f>
        <v/>
      </c>
      <c r="C53" s="44" t="str">
        <f>IF(ISBLANK(Players!A47),"",Players!A47)</f>
        <v/>
      </c>
    </row>
    <row r="54" spans="2:3">
      <c r="B54" s="44" t="str">
        <f>IF(ISBLANK(Players!A48),"",Players!A48)</f>
        <v/>
      </c>
      <c r="C54" s="44" t="str">
        <f>IF(ISBLANK(Players!A48),"",Players!A48)</f>
        <v/>
      </c>
    </row>
    <row r="55" spans="2:3">
      <c r="B55" s="44" t="str">
        <f>IF(ISBLANK(Players!A49),"",Players!A49)</f>
        <v/>
      </c>
      <c r="C55" s="44" t="str">
        <f>IF(ISBLANK(Players!A49),"",Players!A49)</f>
        <v/>
      </c>
    </row>
    <row r="56" spans="2:3">
      <c r="B56" s="44" t="str">
        <f>IF(ISBLANK(Players!A50),"",Players!A50)</f>
        <v/>
      </c>
      <c r="C56" s="44" t="str">
        <f>IF(ISBLANK(Players!A50),"",Players!A50)</f>
        <v/>
      </c>
    </row>
    <row r="57" spans="2:3">
      <c r="B57" s="44" t="str">
        <f>IF(ISBLANK(Players!A51),"",Players!A51)</f>
        <v/>
      </c>
      <c r="C57" s="44" t="str">
        <f>IF(ISBLANK(Players!A51),"",Players!A51)</f>
        <v/>
      </c>
    </row>
    <row r="58" spans="2:3">
      <c r="B58" s="44" t="str">
        <f>IF(ISBLANK(Players!A52),"",Players!A52)</f>
        <v/>
      </c>
      <c r="C58" s="44" t="str">
        <f>IF(ISBLANK(Players!A52),"",Players!A52)</f>
        <v/>
      </c>
    </row>
    <row r="59" spans="2:3">
      <c r="B59" s="44" t="str">
        <f>IF(ISBLANK(Players!A53),"",Players!A53)</f>
        <v/>
      </c>
      <c r="C59" s="44" t="str">
        <f>IF(ISBLANK(Players!A53),"",Players!A53)</f>
        <v/>
      </c>
    </row>
    <row r="60" spans="2:3">
      <c r="B60" s="44" t="str">
        <f>IF(ISBLANK(Players!A54),"",Players!A54)</f>
        <v/>
      </c>
      <c r="C60" s="44" t="str">
        <f>IF(ISBLANK(Players!A54),"",Players!A54)</f>
        <v/>
      </c>
    </row>
    <row r="61" spans="2:3">
      <c r="B61" s="44" t="str">
        <f>IF(ISBLANK(Players!A55),"",Players!A55)</f>
        <v/>
      </c>
      <c r="C61" s="44" t="str">
        <f>IF(ISBLANK(Players!A55),"",Players!A55)</f>
        <v/>
      </c>
    </row>
    <row r="62" spans="2:3">
      <c r="B62" s="44" t="str">
        <f>IF(ISBLANK(Players!A56),"",Players!A56)</f>
        <v/>
      </c>
      <c r="C62" s="44" t="str">
        <f>IF(ISBLANK(Players!A56),"",Players!A56)</f>
        <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1EE0-A007-4061-9701-69DE55EF9E69}">
  <sheetPr codeName="Sheet10"/>
  <dimension ref="A1:C62"/>
  <sheetViews>
    <sheetView workbookViewId="0">
      <selection activeCell="C1" sqref="C1"/>
    </sheetView>
  </sheetViews>
  <sheetFormatPr defaultRowHeight="20.25"/>
  <cols>
    <col min="1" max="1" width="7" style="38" customWidth="1"/>
    <col min="2" max="3" width="39.7109375" style="38" bestFit="1" customWidth="1"/>
  </cols>
  <sheetData>
    <row r="1" spans="1:3">
      <c r="A1" s="41"/>
      <c r="B1" s="38" t="s">
        <v>38</v>
      </c>
      <c r="C1" s="38" t="s">
        <v>39</v>
      </c>
    </row>
    <row r="2" spans="1:3">
      <c r="A2" s="38">
        <v>1</v>
      </c>
      <c r="B2" s="42" t="str">
        <f ca="1">Scores2!D3</f>
        <v/>
      </c>
      <c r="C2" s="42" t="str">
        <f ca="1">Scores2!N3</f>
        <v/>
      </c>
    </row>
    <row r="3" spans="1:3">
      <c r="A3" s="38">
        <v>2</v>
      </c>
      <c r="B3" s="43" t="str">
        <f ca="1">_xlfn.IFNA(IF(HLOOKUP(B$2,Teams!$B$3:$K$8,$A3,FALSE)=0,"",HLOOKUP(B$2,Teams!$B$3:$K$8,$A3,FALSE)),"")</f>
        <v/>
      </c>
      <c r="C3" s="43" t="str">
        <f ca="1">_xlfn.IFNA(IF(HLOOKUP(C$2,Teams!$B$3:$K$8,$A3,FALSE)=0,"",HLOOKUP(C$2,Teams!$B$3:$K$8,$A3,FALSE)),"")</f>
        <v/>
      </c>
    </row>
    <row r="4" spans="1:3">
      <c r="A4" s="38">
        <v>3</v>
      </c>
      <c r="B4" s="43" t="str">
        <f ca="1">_xlfn.IFNA(IF(HLOOKUP(B$2,Teams!$B$3:$K$8,$A4,FALSE)=0,"",HLOOKUP(B$2,Teams!$B$3:$K$8,$A4,FALSE)),"")</f>
        <v/>
      </c>
      <c r="C4" s="43" t="str">
        <f ca="1">_xlfn.IFNA(IF(HLOOKUP(C$2,Teams!$B$3:$K$8,$A4,FALSE)=0,"",HLOOKUP(C$2,Teams!$B$3:$K$8,$A4,FALSE)),"")</f>
        <v/>
      </c>
    </row>
    <row r="5" spans="1:3">
      <c r="A5" s="38">
        <v>4</v>
      </c>
      <c r="B5" s="43" t="str">
        <f ca="1">_xlfn.IFNA(IF(HLOOKUP(B$2,Teams!$B$3:$K$8,$A5,FALSE)=0,"",HLOOKUP(B$2,Teams!$B$3:$K$8,$A5,FALSE)),"")</f>
        <v/>
      </c>
      <c r="C5" s="43" t="str">
        <f ca="1">_xlfn.IFNA(IF(HLOOKUP(C$2,Teams!$B$3:$K$8,$A5,FALSE)=0,"",HLOOKUP(C$2,Teams!$B$3:$K$8,$A5,FALSE)),"")</f>
        <v/>
      </c>
    </row>
    <row r="6" spans="1:3">
      <c r="A6" s="38">
        <v>5</v>
      </c>
      <c r="B6" s="43" t="str">
        <f ca="1">_xlfn.IFNA(IF(HLOOKUP(B$2,Teams!$B$3:$K$8,$A6,FALSE)=0,"",HLOOKUP(B$2,Teams!$B$3:$K$8,$A6,FALSE)),"")</f>
        <v/>
      </c>
      <c r="C6" s="43" t="str">
        <f ca="1">_xlfn.IFNA(IF(HLOOKUP(C$2,Teams!$B$3:$K$8,$A6,FALSE)=0,"",HLOOKUP(C$2,Teams!$B$3:$K$8,$A6,FALSE)),"")</f>
        <v/>
      </c>
    </row>
    <row r="7" spans="1:3">
      <c r="A7" s="38">
        <v>6</v>
      </c>
      <c r="B7" s="43" t="str">
        <f ca="1">_xlfn.IFNA(IF(HLOOKUP(B$2,Teams!$B$3:$K$8,$A7,FALSE)=0,"",HLOOKUP(B$2,Teams!$B$3:$K$8,$A7,FALSE)),"")</f>
        <v/>
      </c>
      <c r="C7" s="43" t="str">
        <f ca="1">_xlfn.IFNA(IF(HLOOKUP(C$2,Teams!$B$3:$K$8,$A7,FALSE)=0,"",HLOOKUP(C$2,Teams!$B$3:$K$8,$A7,FALSE)),"")</f>
        <v/>
      </c>
    </row>
    <row r="8" spans="1:3">
      <c r="B8" s="44" t="str">
        <f>IF(ISBLANK(Players!A2),"",Players!A2)</f>
        <v/>
      </c>
      <c r="C8" s="44" t="str">
        <f>IF(ISBLANK(Players!A2),"",Players!A2)</f>
        <v/>
      </c>
    </row>
    <row r="9" spans="1:3">
      <c r="B9" s="44" t="str">
        <f>IF(ISBLANK(Players!A3),"",Players!A3)</f>
        <v/>
      </c>
      <c r="C9" s="44" t="str">
        <f>IF(ISBLANK(Players!A3),"",Players!A3)</f>
        <v/>
      </c>
    </row>
    <row r="10" spans="1:3">
      <c r="B10" s="44" t="str">
        <f>IF(ISBLANK(Players!A4),"",Players!A4)</f>
        <v/>
      </c>
      <c r="C10" s="44" t="str">
        <f>IF(ISBLANK(Players!A4),"",Players!A4)</f>
        <v/>
      </c>
    </row>
    <row r="11" spans="1:3">
      <c r="B11" s="44" t="str">
        <f>IF(ISBLANK(Players!A5),"",Players!A5)</f>
        <v/>
      </c>
      <c r="C11" s="44" t="str">
        <f>IF(ISBLANK(Players!A5),"",Players!A5)</f>
        <v/>
      </c>
    </row>
    <row r="12" spans="1:3">
      <c r="B12" s="44" t="str">
        <f>IF(ISBLANK(Players!A6),"",Players!A6)</f>
        <v/>
      </c>
      <c r="C12" s="44" t="str">
        <f>IF(ISBLANK(Players!A6),"",Players!A6)</f>
        <v/>
      </c>
    </row>
    <row r="13" spans="1:3">
      <c r="B13" s="44" t="str">
        <f>IF(ISBLANK(Players!A7),"",Players!A7)</f>
        <v/>
      </c>
      <c r="C13" s="44" t="str">
        <f>IF(ISBLANK(Players!A7),"",Players!A7)</f>
        <v/>
      </c>
    </row>
    <row r="14" spans="1:3">
      <c r="B14" s="44" t="str">
        <f>IF(ISBLANK(Players!A8),"",Players!A8)</f>
        <v/>
      </c>
      <c r="C14" s="44" t="str">
        <f>IF(ISBLANK(Players!A8),"",Players!A8)</f>
        <v/>
      </c>
    </row>
    <row r="15" spans="1:3">
      <c r="B15" s="44" t="str">
        <f>IF(ISBLANK(Players!A9),"",Players!A9)</f>
        <v/>
      </c>
      <c r="C15" s="44" t="str">
        <f>IF(ISBLANK(Players!A9),"",Players!A9)</f>
        <v/>
      </c>
    </row>
    <row r="16" spans="1:3">
      <c r="B16" s="44" t="str">
        <f>IF(ISBLANK(Players!A10),"",Players!A10)</f>
        <v/>
      </c>
      <c r="C16" s="44" t="str">
        <f>IF(ISBLANK(Players!A10),"",Players!A10)</f>
        <v/>
      </c>
    </row>
    <row r="17" spans="2:3">
      <c r="B17" s="44" t="str">
        <f>IF(ISBLANK(Players!A11),"",Players!A11)</f>
        <v/>
      </c>
      <c r="C17" s="44" t="str">
        <f>IF(ISBLANK(Players!A11),"",Players!A11)</f>
        <v/>
      </c>
    </row>
    <row r="18" spans="2:3">
      <c r="B18" s="44" t="str">
        <f>IF(ISBLANK(Players!A12),"",Players!A12)</f>
        <v/>
      </c>
      <c r="C18" s="44" t="str">
        <f>IF(ISBLANK(Players!A12),"",Players!A12)</f>
        <v/>
      </c>
    </row>
    <row r="19" spans="2:3">
      <c r="B19" s="44" t="str">
        <f>IF(ISBLANK(Players!A13),"",Players!A13)</f>
        <v/>
      </c>
      <c r="C19" s="44" t="str">
        <f>IF(ISBLANK(Players!A13),"",Players!A13)</f>
        <v/>
      </c>
    </row>
    <row r="20" spans="2:3">
      <c r="B20" s="44" t="str">
        <f>IF(ISBLANK(Players!A14),"",Players!A14)</f>
        <v/>
      </c>
      <c r="C20" s="44" t="str">
        <f>IF(ISBLANK(Players!A14),"",Players!A14)</f>
        <v/>
      </c>
    </row>
    <row r="21" spans="2:3">
      <c r="B21" s="44" t="str">
        <f>IF(ISBLANK(Players!A15),"",Players!A15)</f>
        <v/>
      </c>
      <c r="C21" s="44" t="str">
        <f>IF(ISBLANK(Players!A15),"",Players!A15)</f>
        <v/>
      </c>
    </row>
    <row r="22" spans="2:3">
      <c r="B22" s="44" t="str">
        <f>IF(ISBLANK(Players!A16),"",Players!A16)</f>
        <v/>
      </c>
      <c r="C22" s="44" t="str">
        <f>IF(ISBLANK(Players!A16),"",Players!A16)</f>
        <v/>
      </c>
    </row>
    <row r="23" spans="2:3">
      <c r="B23" s="44" t="str">
        <f>IF(ISBLANK(Players!A17),"",Players!A17)</f>
        <v/>
      </c>
      <c r="C23" s="44" t="str">
        <f>IF(ISBLANK(Players!A17),"",Players!A17)</f>
        <v/>
      </c>
    </row>
    <row r="24" spans="2:3">
      <c r="B24" s="44" t="str">
        <f>IF(ISBLANK(Players!A18),"",Players!A18)</f>
        <v/>
      </c>
      <c r="C24" s="44" t="str">
        <f>IF(ISBLANK(Players!A18),"",Players!A18)</f>
        <v/>
      </c>
    </row>
    <row r="25" spans="2:3">
      <c r="B25" s="44" t="str">
        <f>IF(ISBLANK(Players!A19),"",Players!A19)</f>
        <v/>
      </c>
      <c r="C25" s="44" t="str">
        <f>IF(ISBLANK(Players!A19),"",Players!A19)</f>
        <v/>
      </c>
    </row>
    <row r="26" spans="2:3">
      <c r="B26" s="44" t="str">
        <f>IF(ISBLANK(Players!A20),"",Players!A20)</f>
        <v/>
      </c>
      <c r="C26" s="44" t="str">
        <f>IF(ISBLANK(Players!A20),"",Players!A20)</f>
        <v/>
      </c>
    </row>
    <row r="27" spans="2:3">
      <c r="B27" s="44" t="str">
        <f>IF(ISBLANK(Players!A21),"",Players!A21)</f>
        <v/>
      </c>
      <c r="C27" s="44" t="str">
        <f>IF(ISBLANK(Players!A21),"",Players!A21)</f>
        <v/>
      </c>
    </row>
    <row r="28" spans="2:3">
      <c r="B28" s="44" t="str">
        <f>IF(ISBLANK(Players!A22),"",Players!A22)</f>
        <v/>
      </c>
      <c r="C28" s="44" t="str">
        <f>IF(ISBLANK(Players!A22),"",Players!A22)</f>
        <v/>
      </c>
    </row>
    <row r="29" spans="2:3">
      <c r="B29" s="44" t="str">
        <f>IF(ISBLANK(Players!A23),"",Players!A23)</f>
        <v/>
      </c>
      <c r="C29" s="44" t="str">
        <f>IF(ISBLANK(Players!A23),"",Players!A23)</f>
        <v/>
      </c>
    </row>
    <row r="30" spans="2:3">
      <c r="B30" s="44" t="str">
        <f>IF(ISBLANK(Players!A24),"",Players!A24)</f>
        <v/>
      </c>
      <c r="C30" s="44" t="str">
        <f>IF(ISBLANK(Players!A24),"",Players!A24)</f>
        <v/>
      </c>
    </row>
    <row r="31" spans="2:3">
      <c r="B31" s="44" t="str">
        <f>IF(ISBLANK(Players!A25),"",Players!A25)</f>
        <v/>
      </c>
      <c r="C31" s="44" t="str">
        <f>IF(ISBLANK(Players!A25),"",Players!A25)</f>
        <v/>
      </c>
    </row>
    <row r="32" spans="2:3">
      <c r="B32" s="44" t="str">
        <f>IF(ISBLANK(Players!A26),"",Players!A26)</f>
        <v/>
      </c>
      <c r="C32" s="44" t="str">
        <f>IF(ISBLANK(Players!A26),"",Players!A26)</f>
        <v/>
      </c>
    </row>
    <row r="33" spans="2:3">
      <c r="B33" s="44" t="str">
        <f>IF(ISBLANK(Players!A27),"",Players!A27)</f>
        <v/>
      </c>
      <c r="C33" s="44" t="str">
        <f>IF(ISBLANK(Players!A27),"",Players!A27)</f>
        <v/>
      </c>
    </row>
    <row r="34" spans="2:3">
      <c r="B34" s="44" t="str">
        <f>IF(ISBLANK(Players!A28),"",Players!A28)</f>
        <v/>
      </c>
      <c r="C34" s="44" t="str">
        <f>IF(ISBLANK(Players!A28),"",Players!A28)</f>
        <v/>
      </c>
    </row>
    <row r="35" spans="2:3">
      <c r="B35" s="44" t="str">
        <f>IF(ISBLANK(Players!A29),"",Players!A29)</f>
        <v/>
      </c>
      <c r="C35" s="44" t="str">
        <f>IF(ISBLANK(Players!A29),"",Players!A29)</f>
        <v/>
      </c>
    </row>
    <row r="36" spans="2:3">
      <c r="B36" s="44" t="str">
        <f>IF(ISBLANK(Players!A30),"",Players!A30)</f>
        <v/>
      </c>
      <c r="C36" s="44" t="str">
        <f>IF(ISBLANK(Players!A30),"",Players!A30)</f>
        <v/>
      </c>
    </row>
    <row r="37" spans="2:3">
      <c r="B37" s="44" t="str">
        <f>IF(ISBLANK(Players!A31),"",Players!A31)</f>
        <v/>
      </c>
      <c r="C37" s="44" t="str">
        <f>IF(ISBLANK(Players!A31),"",Players!A31)</f>
        <v/>
      </c>
    </row>
    <row r="38" spans="2:3">
      <c r="B38" s="44" t="str">
        <f>IF(ISBLANK(Players!A32),"",Players!A32)</f>
        <v/>
      </c>
      <c r="C38" s="44" t="str">
        <f>IF(ISBLANK(Players!A32),"",Players!A32)</f>
        <v/>
      </c>
    </row>
    <row r="39" spans="2:3">
      <c r="B39" s="44" t="str">
        <f>IF(ISBLANK(Players!A33),"",Players!A33)</f>
        <v/>
      </c>
      <c r="C39" s="44" t="str">
        <f>IF(ISBLANK(Players!A33),"",Players!A33)</f>
        <v/>
      </c>
    </row>
    <row r="40" spans="2:3">
      <c r="B40" s="44" t="str">
        <f>IF(ISBLANK(Players!A34),"",Players!A34)</f>
        <v/>
      </c>
      <c r="C40" s="44" t="str">
        <f>IF(ISBLANK(Players!A34),"",Players!A34)</f>
        <v/>
      </c>
    </row>
    <row r="41" spans="2:3">
      <c r="B41" s="44" t="str">
        <f>IF(ISBLANK(Players!A35),"",Players!A35)</f>
        <v/>
      </c>
      <c r="C41" s="44" t="str">
        <f>IF(ISBLANK(Players!A35),"",Players!A35)</f>
        <v/>
      </c>
    </row>
    <row r="42" spans="2:3">
      <c r="B42" s="44" t="str">
        <f>IF(ISBLANK(Players!A36),"",Players!A36)</f>
        <v/>
      </c>
      <c r="C42" s="44" t="str">
        <f>IF(ISBLANK(Players!A36),"",Players!A36)</f>
        <v/>
      </c>
    </row>
    <row r="43" spans="2:3">
      <c r="B43" s="44" t="str">
        <f>IF(ISBLANK(Players!A37),"",Players!A37)</f>
        <v/>
      </c>
      <c r="C43" s="44" t="str">
        <f>IF(ISBLANK(Players!A37),"",Players!A37)</f>
        <v/>
      </c>
    </row>
    <row r="44" spans="2:3">
      <c r="B44" s="44" t="str">
        <f>IF(ISBLANK(Players!A38),"",Players!A38)</f>
        <v/>
      </c>
      <c r="C44" s="44" t="str">
        <f>IF(ISBLANK(Players!A38),"",Players!A38)</f>
        <v/>
      </c>
    </row>
    <row r="45" spans="2:3">
      <c r="B45" s="44" t="str">
        <f>IF(ISBLANK(Players!A39),"",Players!A39)</f>
        <v/>
      </c>
      <c r="C45" s="44" t="str">
        <f>IF(ISBLANK(Players!A39),"",Players!A39)</f>
        <v/>
      </c>
    </row>
    <row r="46" spans="2:3">
      <c r="B46" s="44" t="str">
        <f>IF(ISBLANK(Players!A40),"",Players!A40)</f>
        <v/>
      </c>
      <c r="C46" s="44" t="str">
        <f>IF(ISBLANK(Players!A40),"",Players!A40)</f>
        <v/>
      </c>
    </row>
    <row r="47" spans="2:3">
      <c r="B47" s="44" t="str">
        <f>IF(ISBLANK(Players!A41),"",Players!A41)</f>
        <v/>
      </c>
      <c r="C47" s="44" t="str">
        <f>IF(ISBLANK(Players!A41),"",Players!A41)</f>
        <v/>
      </c>
    </row>
    <row r="48" spans="2:3">
      <c r="B48" s="44" t="str">
        <f>IF(ISBLANK(Players!A42),"",Players!A42)</f>
        <v/>
      </c>
      <c r="C48" s="44" t="str">
        <f>IF(ISBLANK(Players!A42),"",Players!A42)</f>
        <v/>
      </c>
    </row>
    <row r="49" spans="2:3">
      <c r="B49" s="44" t="str">
        <f>IF(ISBLANK(Players!A43),"",Players!A43)</f>
        <v/>
      </c>
      <c r="C49" s="44" t="str">
        <f>IF(ISBLANK(Players!A43),"",Players!A43)</f>
        <v/>
      </c>
    </row>
    <row r="50" spans="2:3">
      <c r="B50" s="44" t="str">
        <f>IF(ISBLANK(Players!A44),"",Players!A44)</f>
        <v/>
      </c>
      <c r="C50" s="44" t="str">
        <f>IF(ISBLANK(Players!A44),"",Players!A44)</f>
        <v/>
      </c>
    </row>
    <row r="51" spans="2:3">
      <c r="B51" s="44" t="str">
        <f>IF(ISBLANK(Players!A45),"",Players!A45)</f>
        <v/>
      </c>
      <c r="C51" s="44" t="str">
        <f>IF(ISBLANK(Players!A45),"",Players!A45)</f>
        <v/>
      </c>
    </row>
    <row r="52" spans="2:3">
      <c r="B52" s="44" t="str">
        <f>IF(ISBLANK(Players!A46),"",Players!A46)</f>
        <v/>
      </c>
      <c r="C52" s="44" t="str">
        <f>IF(ISBLANK(Players!A46),"",Players!A46)</f>
        <v/>
      </c>
    </row>
    <row r="53" spans="2:3">
      <c r="B53" s="44" t="str">
        <f>IF(ISBLANK(Players!A47),"",Players!A47)</f>
        <v/>
      </c>
      <c r="C53" s="44" t="str">
        <f>IF(ISBLANK(Players!A47),"",Players!A47)</f>
        <v/>
      </c>
    </row>
    <row r="54" spans="2:3">
      <c r="B54" s="44" t="str">
        <f>IF(ISBLANK(Players!A48),"",Players!A48)</f>
        <v/>
      </c>
      <c r="C54" s="44" t="str">
        <f>IF(ISBLANK(Players!A48),"",Players!A48)</f>
        <v/>
      </c>
    </row>
    <row r="55" spans="2:3">
      <c r="B55" s="44" t="str">
        <f>IF(ISBLANK(Players!A49),"",Players!A49)</f>
        <v/>
      </c>
      <c r="C55" s="44" t="str">
        <f>IF(ISBLANK(Players!A49),"",Players!A49)</f>
        <v/>
      </c>
    </row>
    <row r="56" spans="2:3">
      <c r="B56" s="44" t="str">
        <f>IF(ISBLANK(Players!A50),"",Players!A50)</f>
        <v/>
      </c>
      <c r="C56" s="44" t="str">
        <f>IF(ISBLANK(Players!A50),"",Players!A50)</f>
        <v/>
      </c>
    </row>
    <row r="57" spans="2:3">
      <c r="B57" s="44" t="str">
        <f>IF(ISBLANK(Players!A51),"",Players!A51)</f>
        <v/>
      </c>
      <c r="C57" s="44" t="str">
        <f>IF(ISBLANK(Players!A51),"",Players!A51)</f>
        <v/>
      </c>
    </row>
    <row r="58" spans="2:3">
      <c r="B58" s="44" t="str">
        <f>IF(ISBLANK(Players!A52),"",Players!A52)</f>
        <v/>
      </c>
      <c r="C58" s="44" t="str">
        <f>IF(ISBLANK(Players!A52),"",Players!A52)</f>
        <v/>
      </c>
    </row>
    <row r="59" spans="2:3">
      <c r="B59" s="44" t="str">
        <f>IF(ISBLANK(Players!A53),"",Players!A53)</f>
        <v/>
      </c>
      <c r="C59" s="44" t="str">
        <f>IF(ISBLANK(Players!A53),"",Players!A53)</f>
        <v/>
      </c>
    </row>
    <row r="60" spans="2:3">
      <c r="B60" s="44" t="str">
        <f>IF(ISBLANK(Players!A54),"",Players!A54)</f>
        <v/>
      </c>
      <c r="C60" s="44" t="str">
        <f>IF(ISBLANK(Players!A54),"",Players!A54)</f>
        <v/>
      </c>
    </row>
    <row r="61" spans="2:3">
      <c r="B61" s="44" t="str">
        <f>IF(ISBLANK(Players!A55),"",Players!A55)</f>
        <v/>
      </c>
      <c r="C61" s="44" t="str">
        <f>IF(ISBLANK(Players!A55),"",Players!A55)</f>
        <v/>
      </c>
    </row>
    <row r="62" spans="2:3">
      <c r="B62" s="44" t="str">
        <f>IF(ISBLANK(Players!A56),"",Players!A56)</f>
        <v/>
      </c>
      <c r="C62" s="44" t="str">
        <f>IF(ISBLANK(Players!A56),"",Players!A56)</f>
        <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4164-3C01-4D5B-A720-9D22BADBAD45}">
  <sheetPr codeName="Sheet11"/>
  <dimension ref="A1:C62"/>
  <sheetViews>
    <sheetView workbookViewId="0">
      <selection activeCell="C1" sqref="C1"/>
    </sheetView>
  </sheetViews>
  <sheetFormatPr defaultRowHeight="20.25"/>
  <cols>
    <col min="1" max="1" width="7" style="38" customWidth="1"/>
    <col min="2" max="3" width="39.7109375" style="38" bestFit="1" customWidth="1"/>
  </cols>
  <sheetData>
    <row r="1" spans="1:3">
      <c r="A1" s="41"/>
      <c r="B1" s="38" t="s">
        <v>38</v>
      </c>
      <c r="C1" s="38" t="s">
        <v>39</v>
      </c>
    </row>
    <row r="2" spans="1:3">
      <c r="A2" s="38">
        <v>1</v>
      </c>
      <c r="B2" s="42" t="str">
        <f ca="1">Scores3!D3</f>
        <v/>
      </c>
      <c r="C2" s="42" t="str">
        <f ca="1">Scores3!N3</f>
        <v/>
      </c>
    </row>
    <row r="3" spans="1:3">
      <c r="A3" s="38">
        <v>2</v>
      </c>
      <c r="B3" s="43" t="str">
        <f ca="1">_xlfn.IFNA(IF(HLOOKUP(B$2,Teams!$B$3:$K$8,$A3,FALSE)=0,"",HLOOKUP(B$2,Teams!$B$3:$K$8,$A3,FALSE)),"")</f>
        <v/>
      </c>
      <c r="C3" s="43" t="str">
        <f ca="1">_xlfn.IFNA(IF(HLOOKUP(C$2,Teams!$B$3:$K$8,$A3,FALSE)=0,"",HLOOKUP(C$2,Teams!$B$3:$K$8,$A3,FALSE)),"")</f>
        <v/>
      </c>
    </row>
    <row r="4" spans="1:3">
      <c r="A4" s="38">
        <v>3</v>
      </c>
      <c r="B4" s="43" t="str">
        <f ca="1">_xlfn.IFNA(IF(HLOOKUP(B$2,Teams!$B$3:$K$8,$A4,FALSE)=0,"",HLOOKUP(B$2,Teams!$B$3:$K$8,$A4,FALSE)),"")</f>
        <v/>
      </c>
      <c r="C4" s="43" t="str">
        <f ca="1">_xlfn.IFNA(IF(HLOOKUP(C$2,Teams!$B$3:$K$8,$A4,FALSE)=0,"",HLOOKUP(C$2,Teams!$B$3:$K$8,$A4,FALSE)),"")</f>
        <v/>
      </c>
    </row>
    <row r="5" spans="1:3">
      <c r="A5" s="38">
        <v>4</v>
      </c>
      <c r="B5" s="43" t="str">
        <f ca="1">_xlfn.IFNA(IF(HLOOKUP(B$2,Teams!$B$3:$K$8,$A5,FALSE)=0,"",HLOOKUP(B$2,Teams!$B$3:$K$8,$A5,FALSE)),"")</f>
        <v/>
      </c>
      <c r="C5" s="43" t="str">
        <f ca="1">_xlfn.IFNA(IF(HLOOKUP(C$2,Teams!$B$3:$K$8,$A5,FALSE)=0,"",HLOOKUP(C$2,Teams!$B$3:$K$8,$A5,FALSE)),"")</f>
        <v/>
      </c>
    </row>
    <row r="6" spans="1:3">
      <c r="A6" s="38">
        <v>5</v>
      </c>
      <c r="B6" s="43" t="str">
        <f ca="1">_xlfn.IFNA(IF(HLOOKUP(B$2,Teams!$B$3:$K$8,$A6,FALSE)=0,"",HLOOKUP(B$2,Teams!$B$3:$K$8,$A6,FALSE)),"")</f>
        <v/>
      </c>
      <c r="C6" s="43" t="str">
        <f ca="1">_xlfn.IFNA(IF(HLOOKUP(C$2,Teams!$B$3:$K$8,$A6,FALSE)=0,"",HLOOKUP(C$2,Teams!$B$3:$K$8,$A6,FALSE)),"")</f>
        <v/>
      </c>
    </row>
    <row r="7" spans="1:3">
      <c r="A7" s="38">
        <v>6</v>
      </c>
      <c r="B7" s="43" t="str">
        <f ca="1">_xlfn.IFNA(IF(HLOOKUP(B$2,Teams!$B$3:$K$8,$A7,FALSE)=0,"",HLOOKUP(B$2,Teams!$B$3:$K$8,$A7,FALSE)),"")</f>
        <v/>
      </c>
      <c r="C7" s="43" t="str">
        <f ca="1">_xlfn.IFNA(IF(HLOOKUP(C$2,Teams!$B$3:$K$8,$A7,FALSE)=0,"",HLOOKUP(C$2,Teams!$B$3:$K$8,$A7,FALSE)),"")</f>
        <v/>
      </c>
    </row>
    <row r="8" spans="1:3">
      <c r="B8" s="44" t="str">
        <f>IF(ISBLANK(Players!A2),"",Players!A2)</f>
        <v/>
      </c>
      <c r="C8" s="44" t="str">
        <f>IF(ISBLANK(Players!A2),"",Players!A2)</f>
        <v/>
      </c>
    </row>
    <row r="9" spans="1:3">
      <c r="B9" s="44" t="str">
        <f>IF(ISBLANK(Players!A3),"",Players!A3)</f>
        <v/>
      </c>
      <c r="C9" s="44" t="str">
        <f>IF(ISBLANK(Players!A3),"",Players!A3)</f>
        <v/>
      </c>
    </row>
    <row r="10" spans="1:3">
      <c r="B10" s="44" t="str">
        <f>IF(ISBLANK(Players!A4),"",Players!A4)</f>
        <v/>
      </c>
      <c r="C10" s="44" t="str">
        <f>IF(ISBLANK(Players!A4),"",Players!A4)</f>
        <v/>
      </c>
    </row>
    <row r="11" spans="1:3">
      <c r="B11" s="44" t="str">
        <f>IF(ISBLANK(Players!A5),"",Players!A5)</f>
        <v/>
      </c>
      <c r="C11" s="44" t="str">
        <f>IF(ISBLANK(Players!A5),"",Players!A5)</f>
        <v/>
      </c>
    </row>
    <row r="12" spans="1:3">
      <c r="B12" s="44" t="str">
        <f>IF(ISBLANK(Players!A6),"",Players!A6)</f>
        <v/>
      </c>
      <c r="C12" s="44" t="str">
        <f>IF(ISBLANK(Players!A6),"",Players!A6)</f>
        <v/>
      </c>
    </row>
    <row r="13" spans="1:3">
      <c r="B13" s="44" t="str">
        <f>IF(ISBLANK(Players!A7),"",Players!A7)</f>
        <v/>
      </c>
      <c r="C13" s="44" t="str">
        <f>IF(ISBLANK(Players!A7),"",Players!A7)</f>
        <v/>
      </c>
    </row>
    <row r="14" spans="1:3">
      <c r="B14" s="44" t="str">
        <f>IF(ISBLANK(Players!A8),"",Players!A8)</f>
        <v/>
      </c>
      <c r="C14" s="44" t="str">
        <f>IF(ISBLANK(Players!A8),"",Players!A8)</f>
        <v/>
      </c>
    </row>
    <row r="15" spans="1:3">
      <c r="B15" s="44" t="str">
        <f>IF(ISBLANK(Players!A9),"",Players!A9)</f>
        <v/>
      </c>
      <c r="C15" s="44" t="str">
        <f>IF(ISBLANK(Players!A9),"",Players!A9)</f>
        <v/>
      </c>
    </row>
    <row r="16" spans="1:3">
      <c r="B16" s="44" t="str">
        <f>IF(ISBLANK(Players!A10),"",Players!A10)</f>
        <v/>
      </c>
      <c r="C16" s="44" t="str">
        <f>IF(ISBLANK(Players!A10),"",Players!A10)</f>
        <v/>
      </c>
    </row>
    <row r="17" spans="2:3">
      <c r="B17" s="44" t="str">
        <f>IF(ISBLANK(Players!A11),"",Players!A11)</f>
        <v/>
      </c>
      <c r="C17" s="44" t="str">
        <f>IF(ISBLANK(Players!A11),"",Players!A11)</f>
        <v/>
      </c>
    </row>
    <row r="18" spans="2:3">
      <c r="B18" s="44" t="str">
        <f>IF(ISBLANK(Players!A12),"",Players!A12)</f>
        <v/>
      </c>
      <c r="C18" s="44" t="str">
        <f>IF(ISBLANK(Players!A12),"",Players!A12)</f>
        <v/>
      </c>
    </row>
    <row r="19" spans="2:3">
      <c r="B19" s="44" t="str">
        <f>IF(ISBLANK(Players!A13),"",Players!A13)</f>
        <v/>
      </c>
      <c r="C19" s="44" t="str">
        <f>IF(ISBLANK(Players!A13),"",Players!A13)</f>
        <v/>
      </c>
    </row>
    <row r="20" spans="2:3">
      <c r="B20" s="44" t="str">
        <f>IF(ISBLANK(Players!A14),"",Players!A14)</f>
        <v/>
      </c>
      <c r="C20" s="44" t="str">
        <f>IF(ISBLANK(Players!A14),"",Players!A14)</f>
        <v/>
      </c>
    </row>
    <row r="21" spans="2:3">
      <c r="B21" s="44" t="str">
        <f>IF(ISBLANK(Players!A15),"",Players!A15)</f>
        <v/>
      </c>
      <c r="C21" s="44" t="str">
        <f>IF(ISBLANK(Players!A15),"",Players!A15)</f>
        <v/>
      </c>
    </row>
    <row r="22" spans="2:3">
      <c r="B22" s="44" t="str">
        <f>IF(ISBLANK(Players!A16),"",Players!A16)</f>
        <v/>
      </c>
      <c r="C22" s="44" t="str">
        <f>IF(ISBLANK(Players!A16),"",Players!A16)</f>
        <v/>
      </c>
    </row>
    <row r="23" spans="2:3">
      <c r="B23" s="44" t="str">
        <f>IF(ISBLANK(Players!A17),"",Players!A17)</f>
        <v/>
      </c>
      <c r="C23" s="44" t="str">
        <f>IF(ISBLANK(Players!A17),"",Players!A17)</f>
        <v/>
      </c>
    </row>
    <row r="24" spans="2:3">
      <c r="B24" s="44" t="str">
        <f>IF(ISBLANK(Players!A18),"",Players!A18)</f>
        <v/>
      </c>
      <c r="C24" s="44" t="str">
        <f>IF(ISBLANK(Players!A18),"",Players!A18)</f>
        <v/>
      </c>
    </row>
    <row r="25" spans="2:3">
      <c r="B25" s="44" t="str">
        <f>IF(ISBLANK(Players!A19),"",Players!A19)</f>
        <v/>
      </c>
      <c r="C25" s="44" t="str">
        <f>IF(ISBLANK(Players!A19),"",Players!A19)</f>
        <v/>
      </c>
    </row>
    <row r="26" spans="2:3">
      <c r="B26" s="44" t="str">
        <f>IF(ISBLANK(Players!A20),"",Players!A20)</f>
        <v/>
      </c>
      <c r="C26" s="44" t="str">
        <f>IF(ISBLANK(Players!A20),"",Players!A20)</f>
        <v/>
      </c>
    </row>
    <row r="27" spans="2:3">
      <c r="B27" s="44" t="str">
        <f>IF(ISBLANK(Players!A21),"",Players!A21)</f>
        <v/>
      </c>
      <c r="C27" s="44" t="str">
        <f>IF(ISBLANK(Players!A21),"",Players!A21)</f>
        <v/>
      </c>
    </row>
    <row r="28" spans="2:3">
      <c r="B28" s="44" t="str">
        <f>IF(ISBLANK(Players!A22),"",Players!A22)</f>
        <v/>
      </c>
      <c r="C28" s="44" t="str">
        <f>IF(ISBLANK(Players!A22),"",Players!A22)</f>
        <v/>
      </c>
    </row>
    <row r="29" spans="2:3">
      <c r="B29" s="44" t="str">
        <f>IF(ISBLANK(Players!A23),"",Players!A23)</f>
        <v/>
      </c>
      <c r="C29" s="44" t="str">
        <f>IF(ISBLANK(Players!A23),"",Players!A23)</f>
        <v/>
      </c>
    </row>
    <row r="30" spans="2:3">
      <c r="B30" s="44" t="str">
        <f>IF(ISBLANK(Players!A24),"",Players!A24)</f>
        <v/>
      </c>
      <c r="C30" s="44" t="str">
        <f>IF(ISBLANK(Players!A24),"",Players!A24)</f>
        <v/>
      </c>
    </row>
    <row r="31" spans="2:3">
      <c r="B31" s="44" t="str">
        <f>IF(ISBLANK(Players!A25),"",Players!A25)</f>
        <v/>
      </c>
      <c r="C31" s="44" t="str">
        <f>IF(ISBLANK(Players!A25),"",Players!A25)</f>
        <v/>
      </c>
    </row>
    <row r="32" spans="2:3">
      <c r="B32" s="44" t="str">
        <f>IF(ISBLANK(Players!A26),"",Players!A26)</f>
        <v/>
      </c>
      <c r="C32" s="44" t="str">
        <f>IF(ISBLANK(Players!A26),"",Players!A26)</f>
        <v/>
      </c>
    </row>
    <row r="33" spans="2:3">
      <c r="B33" s="44" t="str">
        <f>IF(ISBLANK(Players!A27),"",Players!A27)</f>
        <v/>
      </c>
      <c r="C33" s="44" t="str">
        <f>IF(ISBLANK(Players!A27),"",Players!A27)</f>
        <v/>
      </c>
    </row>
    <row r="34" spans="2:3">
      <c r="B34" s="44" t="str">
        <f>IF(ISBLANK(Players!A28),"",Players!A28)</f>
        <v/>
      </c>
      <c r="C34" s="44" t="str">
        <f>IF(ISBLANK(Players!A28),"",Players!A28)</f>
        <v/>
      </c>
    </row>
    <row r="35" spans="2:3">
      <c r="B35" s="44" t="str">
        <f>IF(ISBLANK(Players!A29),"",Players!A29)</f>
        <v/>
      </c>
      <c r="C35" s="44" t="str">
        <f>IF(ISBLANK(Players!A29),"",Players!A29)</f>
        <v/>
      </c>
    </row>
    <row r="36" spans="2:3">
      <c r="B36" s="44" t="str">
        <f>IF(ISBLANK(Players!A30),"",Players!A30)</f>
        <v/>
      </c>
      <c r="C36" s="44" t="str">
        <f>IF(ISBLANK(Players!A30),"",Players!A30)</f>
        <v/>
      </c>
    </row>
    <row r="37" spans="2:3">
      <c r="B37" s="44" t="str">
        <f>IF(ISBLANK(Players!A31),"",Players!A31)</f>
        <v/>
      </c>
      <c r="C37" s="44" t="str">
        <f>IF(ISBLANK(Players!A31),"",Players!A31)</f>
        <v/>
      </c>
    </row>
    <row r="38" spans="2:3">
      <c r="B38" s="44" t="str">
        <f>IF(ISBLANK(Players!A32),"",Players!A32)</f>
        <v/>
      </c>
      <c r="C38" s="44" t="str">
        <f>IF(ISBLANK(Players!A32),"",Players!A32)</f>
        <v/>
      </c>
    </row>
    <row r="39" spans="2:3">
      <c r="B39" s="44" t="str">
        <f>IF(ISBLANK(Players!A33),"",Players!A33)</f>
        <v/>
      </c>
      <c r="C39" s="44" t="str">
        <f>IF(ISBLANK(Players!A33),"",Players!A33)</f>
        <v/>
      </c>
    </row>
    <row r="40" spans="2:3">
      <c r="B40" s="44" t="str">
        <f>IF(ISBLANK(Players!A34),"",Players!A34)</f>
        <v/>
      </c>
      <c r="C40" s="44" t="str">
        <f>IF(ISBLANK(Players!A34),"",Players!A34)</f>
        <v/>
      </c>
    </row>
    <row r="41" spans="2:3">
      <c r="B41" s="44" t="str">
        <f>IF(ISBLANK(Players!A35),"",Players!A35)</f>
        <v/>
      </c>
      <c r="C41" s="44" t="str">
        <f>IF(ISBLANK(Players!A35),"",Players!A35)</f>
        <v/>
      </c>
    </row>
    <row r="42" spans="2:3">
      <c r="B42" s="44" t="str">
        <f>IF(ISBLANK(Players!A36),"",Players!A36)</f>
        <v/>
      </c>
      <c r="C42" s="44" t="str">
        <f>IF(ISBLANK(Players!A36),"",Players!A36)</f>
        <v/>
      </c>
    </row>
    <row r="43" spans="2:3">
      <c r="B43" s="44" t="str">
        <f>IF(ISBLANK(Players!A37),"",Players!A37)</f>
        <v/>
      </c>
      <c r="C43" s="44" t="str">
        <f>IF(ISBLANK(Players!A37),"",Players!A37)</f>
        <v/>
      </c>
    </row>
    <row r="44" spans="2:3">
      <c r="B44" s="44" t="str">
        <f>IF(ISBLANK(Players!A38),"",Players!A38)</f>
        <v/>
      </c>
      <c r="C44" s="44" t="str">
        <f>IF(ISBLANK(Players!A38),"",Players!A38)</f>
        <v/>
      </c>
    </row>
    <row r="45" spans="2:3">
      <c r="B45" s="44" t="str">
        <f>IF(ISBLANK(Players!A39),"",Players!A39)</f>
        <v/>
      </c>
      <c r="C45" s="44" t="str">
        <f>IF(ISBLANK(Players!A39),"",Players!A39)</f>
        <v/>
      </c>
    </row>
    <row r="46" spans="2:3">
      <c r="B46" s="44" t="str">
        <f>IF(ISBLANK(Players!A40),"",Players!A40)</f>
        <v/>
      </c>
      <c r="C46" s="44" t="str">
        <f>IF(ISBLANK(Players!A40),"",Players!A40)</f>
        <v/>
      </c>
    </row>
    <row r="47" spans="2:3">
      <c r="B47" s="44" t="str">
        <f>IF(ISBLANK(Players!A41),"",Players!A41)</f>
        <v/>
      </c>
      <c r="C47" s="44" t="str">
        <f>IF(ISBLANK(Players!A41),"",Players!A41)</f>
        <v/>
      </c>
    </row>
    <row r="48" spans="2:3">
      <c r="B48" s="44" t="str">
        <f>IF(ISBLANK(Players!A42),"",Players!A42)</f>
        <v/>
      </c>
      <c r="C48" s="44" t="str">
        <f>IF(ISBLANK(Players!A42),"",Players!A42)</f>
        <v/>
      </c>
    </row>
    <row r="49" spans="2:3">
      <c r="B49" s="44" t="str">
        <f>IF(ISBLANK(Players!A43),"",Players!A43)</f>
        <v/>
      </c>
      <c r="C49" s="44" t="str">
        <f>IF(ISBLANK(Players!A43),"",Players!A43)</f>
        <v/>
      </c>
    </row>
    <row r="50" spans="2:3">
      <c r="B50" s="44" t="str">
        <f>IF(ISBLANK(Players!A44),"",Players!A44)</f>
        <v/>
      </c>
      <c r="C50" s="44" t="str">
        <f>IF(ISBLANK(Players!A44),"",Players!A44)</f>
        <v/>
      </c>
    </row>
    <row r="51" spans="2:3">
      <c r="B51" s="44" t="str">
        <f>IF(ISBLANK(Players!A45),"",Players!A45)</f>
        <v/>
      </c>
      <c r="C51" s="44" t="str">
        <f>IF(ISBLANK(Players!A45),"",Players!A45)</f>
        <v/>
      </c>
    </row>
    <row r="52" spans="2:3">
      <c r="B52" s="44" t="str">
        <f>IF(ISBLANK(Players!A46),"",Players!A46)</f>
        <v/>
      </c>
      <c r="C52" s="44" t="str">
        <f>IF(ISBLANK(Players!A46),"",Players!A46)</f>
        <v/>
      </c>
    </row>
    <row r="53" spans="2:3">
      <c r="B53" s="44" t="str">
        <f>IF(ISBLANK(Players!A47),"",Players!A47)</f>
        <v/>
      </c>
      <c r="C53" s="44" t="str">
        <f>IF(ISBLANK(Players!A47),"",Players!A47)</f>
        <v/>
      </c>
    </row>
    <row r="54" spans="2:3">
      <c r="B54" s="44" t="str">
        <f>IF(ISBLANK(Players!A48),"",Players!A48)</f>
        <v/>
      </c>
      <c r="C54" s="44" t="str">
        <f>IF(ISBLANK(Players!A48),"",Players!A48)</f>
        <v/>
      </c>
    </row>
    <row r="55" spans="2:3">
      <c r="B55" s="44" t="str">
        <f>IF(ISBLANK(Players!A49),"",Players!A49)</f>
        <v/>
      </c>
      <c r="C55" s="44" t="str">
        <f>IF(ISBLANK(Players!A49),"",Players!A49)</f>
        <v/>
      </c>
    </row>
    <row r="56" spans="2:3">
      <c r="B56" s="44" t="str">
        <f>IF(ISBLANK(Players!A50),"",Players!A50)</f>
        <v/>
      </c>
      <c r="C56" s="44" t="str">
        <f>IF(ISBLANK(Players!A50),"",Players!A50)</f>
        <v/>
      </c>
    </row>
    <row r="57" spans="2:3">
      <c r="B57" s="44" t="str">
        <f>IF(ISBLANK(Players!A51),"",Players!A51)</f>
        <v/>
      </c>
      <c r="C57" s="44" t="str">
        <f>IF(ISBLANK(Players!A51),"",Players!A51)</f>
        <v/>
      </c>
    </row>
    <row r="58" spans="2:3">
      <c r="B58" s="44" t="str">
        <f>IF(ISBLANK(Players!A52),"",Players!A52)</f>
        <v/>
      </c>
      <c r="C58" s="44" t="str">
        <f>IF(ISBLANK(Players!A52),"",Players!A52)</f>
        <v/>
      </c>
    </row>
    <row r="59" spans="2:3">
      <c r="B59" s="44" t="str">
        <f>IF(ISBLANK(Players!A53),"",Players!A53)</f>
        <v/>
      </c>
      <c r="C59" s="44" t="str">
        <f>IF(ISBLANK(Players!A53),"",Players!A53)</f>
        <v/>
      </c>
    </row>
    <row r="60" spans="2:3">
      <c r="B60" s="44" t="str">
        <f>IF(ISBLANK(Players!A54),"",Players!A54)</f>
        <v/>
      </c>
      <c r="C60" s="44" t="str">
        <f>IF(ISBLANK(Players!A54),"",Players!A54)</f>
        <v/>
      </c>
    </row>
    <row r="61" spans="2:3">
      <c r="B61" s="44" t="str">
        <f>IF(ISBLANK(Players!A55),"",Players!A55)</f>
        <v/>
      </c>
      <c r="C61" s="44" t="str">
        <f>IF(ISBLANK(Players!A55),"",Players!A55)</f>
        <v/>
      </c>
    </row>
    <row r="62" spans="2:3">
      <c r="B62" s="44" t="str">
        <f>IF(ISBLANK(Players!A56),"",Players!A56)</f>
        <v/>
      </c>
      <c r="C62" s="44" t="str">
        <f>IF(ISBLANK(Players!A56),"",Players!A56)</f>
        <v/>
      </c>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39"/>
  <sheetViews>
    <sheetView zoomScaleNormal="100" workbookViewId="0">
      <selection activeCell="B4" sqref="B4"/>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2" width="3.7109375" hidden="1" customWidth="1" outlineLevel="1"/>
    <col min="13" max="13" width="3.7109375" customWidth="1" collapsed="1"/>
    <col min="14" max="14" width="25.7109375" hidden="1" customWidth="1" outlineLevel="1"/>
    <col min="15" max="19" width="3.7109375" hidden="1" customWidth="1" outlineLevel="1"/>
    <col min="20" max="20" width="14.28515625" customWidth="1" collapsed="1"/>
  </cols>
  <sheetData>
    <row r="1" spans="1:19">
      <c r="A1" s="4"/>
      <c r="B1" s="148" t="s">
        <v>7</v>
      </c>
      <c r="C1" s="148"/>
      <c r="D1" s="148"/>
      <c r="E1" s="148"/>
    </row>
    <row r="2" spans="1:19">
      <c r="A2" s="4"/>
      <c r="B2" s="148"/>
      <c r="C2" s="148"/>
      <c r="D2" s="148"/>
      <c r="E2" s="148"/>
    </row>
    <row r="3" spans="1:19" ht="20.25">
      <c r="B3" s="38" t="s">
        <v>70</v>
      </c>
      <c r="C3" s="38"/>
      <c r="D3" s="38"/>
      <c r="E3" s="38"/>
    </row>
    <row r="4" spans="1:19" ht="20.25">
      <c r="B4" s="39" t="str">
        <f t="array" aca="1" ref="B4" ca="1">IF(Fixture!$C$3="","Info:","Info: "&amp;(INDEX(OFFSET(Fixture,0,2,,1),MATCH(1,(Scores1!H2=RoundNo)*(Scores1!N2=TableNo),0)))&amp;"_"&amp;(INDEX(OFFSET(Fixture,0,3,,1),MATCH(1,(Scores1!H2=RoundNo)*(Scores1!N2=TableNo),0)))&amp;"_"&amp;(INDEX(OFFSET(Fixture,0,4,,1),MATCH(1,(Scores1!H2=RoundNo)*(Scores1!N2=TableNo),0)))&amp;" v "&amp;(INDEX(OFFSET(Fixture,0,6,,1),MATCH(1,(Scores1!H2=RoundNo)*(Scores1!N2=TableNo),0))))</f>
        <v>Info:</v>
      </c>
      <c r="C4" s="39"/>
      <c r="D4" s="39"/>
      <c r="E4" s="39"/>
    </row>
    <row r="5" spans="1:19" ht="20.25">
      <c r="A5" s="8"/>
      <c r="B5" s="39" t="str">
        <f>G5</f>
        <v>Player, H-1</v>
      </c>
      <c r="C5" s="39" t="str">
        <f>H5&amp;","&amp;I5&amp;","&amp;J5&amp;IF(K5="","",(","&amp;K5))&amp;IF(L5="","",(","&amp;L5))</f>
        <v>,,</v>
      </c>
      <c r="D5" s="39" t="str">
        <f>N5</f>
        <v>Player, A-1</v>
      </c>
      <c r="E5" s="39" t="str">
        <f>O5&amp;","&amp;P5&amp;","&amp;Q5&amp;IF(R5="","",(","&amp;R5))&amp;IF(S5="","",(","&amp;S5))</f>
        <v>,,</v>
      </c>
      <c r="G5" s="9" t="str">
        <f>Scores1!C9</f>
        <v>Player, H-1</v>
      </c>
      <c r="H5" s="10" t="str">
        <f>IF(Scores1!D9="","",Scores1!D9)</f>
        <v/>
      </c>
      <c r="I5" s="10" t="str">
        <f>IF(Scores1!E9="","",Scores1!E9)</f>
        <v/>
      </c>
      <c r="J5" s="10" t="str">
        <f>IF(Scores1!F9="","",Scores1!F9)</f>
        <v/>
      </c>
      <c r="K5" s="10" t="str">
        <f>IF(Scores1!G9="","",Scores1!G9)</f>
        <v/>
      </c>
      <c r="L5" s="10" t="str">
        <f>IF(Scores1!H9="","",Scores1!H9)</f>
        <v/>
      </c>
      <c r="N5" s="9" t="str">
        <f>Scores1!M9</f>
        <v>Player, A-1</v>
      </c>
      <c r="O5" s="9" t="str">
        <f>IF(Scores1!N9="","",Scores1!N9)</f>
        <v/>
      </c>
      <c r="P5" s="9" t="str">
        <f>IF(Scores1!O9="","",Scores1!O9)</f>
        <v/>
      </c>
      <c r="Q5" s="9" t="str">
        <f>IF(Scores1!P9="","",Scores1!P9)</f>
        <v/>
      </c>
      <c r="R5" s="9" t="str">
        <f>IF(Scores1!Q9="","",Scores1!Q9)</f>
        <v/>
      </c>
      <c r="S5" s="9" t="str">
        <f>IF(Scores1!R9="","",Scores1!R9)</f>
        <v/>
      </c>
    </row>
    <row r="6" spans="1:19" ht="20.25">
      <c r="A6" s="8"/>
      <c r="B6" s="39" t="str">
        <f t="shared" ref="B6:B14" si="0">G6</f>
        <v>Player, H-2</v>
      </c>
      <c r="C6" s="39" t="str">
        <f t="shared" ref="C6:C14" si="1">H6&amp;","&amp;I6&amp;","&amp;J6&amp;IF(K6="","",(","&amp;K6))&amp;IF(L6="","",(","&amp;L6))</f>
        <v>,,</v>
      </c>
      <c r="D6" s="39" t="str">
        <f t="shared" ref="D6:D14" si="2">N6</f>
        <v>Player, A-2</v>
      </c>
      <c r="E6" s="39" t="str">
        <f t="shared" ref="E6:E14" si="3">O6&amp;","&amp;P6&amp;","&amp;Q6&amp;IF(R6="","",(","&amp;R6))&amp;IF(S6="","",(","&amp;S6))</f>
        <v>,,</v>
      </c>
      <c r="G6" s="9" t="str">
        <f>Scores1!C10</f>
        <v>Player, H-2</v>
      </c>
      <c r="H6" s="10" t="str">
        <f>IF(Scores1!D10="","",Scores1!D10)</f>
        <v/>
      </c>
      <c r="I6" s="10" t="str">
        <f>IF(Scores1!E10="","",Scores1!E10)</f>
        <v/>
      </c>
      <c r="J6" s="10" t="str">
        <f>IF(Scores1!F10="","",Scores1!F10)</f>
        <v/>
      </c>
      <c r="K6" s="10" t="str">
        <f>IF(Scores1!G10="","",Scores1!G10)</f>
        <v/>
      </c>
      <c r="L6" s="10" t="str">
        <f>IF(Scores1!H10="","",Scores1!H10)</f>
        <v/>
      </c>
      <c r="N6" s="9" t="str">
        <f>Scores1!M10</f>
        <v>Player, A-2</v>
      </c>
      <c r="O6" s="9" t="str">
        <f>IF(Scores1!N10="","",Scores1!N10)</f>
        <v/>
      </c>
      <c r="P6" s="9" t="str">
        <f>IF(Scores1!O10="","",Scores1!O10)</f>
        <v/>
      </c>
      <c r="Q6" s="9" t="str">
        <f>IF(Scores1!P10="","",Scores1!P10)</f>
        <v/>
      </c>
      <c r="R6" s="9" t="str">
        <f>IF(Scores1!Q10="","",Scores1!Q10)</f>
        <v/>
      </c>
      <c r="S6" s="9" t="str">
        <f>IF(Scores1!R10="","",Scores1!R10)</f>
        <v/>
      </c>
    </row>
    <row r="7" spans="1:19" ht="20.25">
      <c r="A7" s="8"/>
      <c r="B7" s="39" t="str">
        <f t="shared" si="0"/>
        <v>Player, H-3</v>
      </c>
      <c r="C7" s="39" t="str">
        <f t="shared" si="1"/>
        <v>,,</v>
      </c>
      <c r="D7" s="39" t="str">
        <f t="shared" si="2"/>
        <v>Player, A-3</v>
      </c>
      <c r="E7" s="39" t="str">
        <f t="shared" si="3"/>
        <v>,,</v>
      </c>
      <c r="G7" s="9" t="str">
        <f>Scores1!C11</f>
        <v>Player, H-3</v>
      </c>
      <c r="H7" s="10" t="str">
        <f>IF(Scores1!D11="","",Scores1!D11)</f>
        <v/>
      </c>
      <c r="I7" s="10" t="str">
        <f>IF(Scores1!E11="","",Scores1!E11)</f>
        <v/>
      </c>
      <c r="J7" s="10" t="str">
        <f>IF(Scores1!F11="","",Scores1!F11)</f>
        <v/>
      </c>
      <c r="K7" s="10" t="str">
        <f>IF(Scores1!G11="","",Scores1!G11)</f>
        <v/>
      </c>
      <c r="L7" s="10" t="str">
        <f>IF(Scores1!H11="","",Scores1!H11)</f>
        <v/>
      </c>
      <c r="N7" s="9" t="str">
        <f>Scores1!M11</f>
        <v>Player, A-3</v>
      </c>
      <c r="O7" s="9" t="str">
        <f>IF(Scores1!N11="","",Scores1!N11)</f>
        <v/>
      </c>
      <c r="P7" s="9" t="str">
        <f>IF(Scores1!O11="","",Scores1!O11)</f>
        <v/>
      </c>
      <c r="Q7" s="9" t="str">
        <f>IF(Scores1!P11="","",Scores1!P11)</f>
        <v/>
      </c>
      <c r="R7" s="9" t="str">
        <f>IF(Scores1!Q11="","",Scores1!Q11)</f>
        <v/>
      </c>
      <c r="S7" s="9" t="str">
        <f>IF(Scores1!R11="","",Scores1!R11)</f>
        <v/>
      </c>
    </row>
    <row r="8" spans="1:19" ht="20.25">
      <c r="A8" s="8"/>
      <c r="B8" s="39" t="str">
        <f t="shared" si="0"/>
        <v>Player, H-2</v>
      </c>
      <c r="C8" s="39" t="str">
        <f t="shared" si="1"/>
        <v>,,</v>
      </c>
      <c r="D8" s="39" t="str">
        <f t="shared" si="2"/>
        <v>Player, A-1</v>
      </c>
      <c r="E8" s="39" t="str">
        <f t="shared" si="3"/>
        <v>,,</v>
      </c>
      <c r="G8" s="9" t="str">
        <f>Scores1!C12</f>
        <v>Player, H-2</v>
      </c>
      <c r="H8" s="10" t="str">
        <f>IF(Scores1!D12="","",Scores1!D12)</f>
        <v/>
      </c>
      <c r="I8" s="10" t="str">
        <f>IF(Scores1!E12="","",Scores1!E12)</f>
        <v/>
      </c>
      <c r="J8" s="10" t="str">
        <f>IF(Scores1!F12="","",Scores1!F12)</f>
        <v/>
      </c>
      <c r="K8" s="10" t="str">
        <f>IF(Scores1!G12="","",Scores1!G12)</f>
        <v/>
      </c>
      <c r="L8" s="10" t="str">
        <f>IF(Scores1!H12="","",Scores1!H12)</f>
        <v/>
      </c>
      <c r="N8" s="9" t="str">
        <f>Scores1!M12</f>
        <v>Player, A-1</v>
      </c>
      <c r="O8" s="9" t="str">
        <f>IF(Scores1!N12="","",Scores1!N12)</f>
        <v/>
      </c>
      <c r="P8" s="9" t="str">
        <f>IF(Scores1!O12="","",Scores1!O12)</f>
        <v/>
      </c>
      <c r="Q8" s="9" t="str">
        <f>IF(Scores1!P12="","",Scores1!P12)</f>
        <v/>
      </c>
      <c r="R8" s="9" t="str">
        <f>IF(Scores1!Q12="","",Scores1!Q12)</f>
        <v/>
      </c>
      <c r="S8" s="9" t="str">
        <f>IF(Scores1!R12="","",Scores1!R12)</f>
        <v/>
      </c>
    </row>
    <row r="9" spans="1:19" ht="20.25">
      <c r="A9"/>
      <c r="B9" s="39" t="str">
        <f t="shared" si="0"/>
        <v>Player, H-1</v>
      </c>
      <c r="C9" s="39" t="str">
        <f t="shared" si="1"/>
        <v>,,</v>
      </c>
      <c r="D9" s="39" t="str">
        <f t="shared" si="2"/>
        <v>Player, A-3</v>
      </c>
      <c r="E9" s="39" t="str">
        <f t="shared" si="3"/>
        <v>,,</v>
      </c>
      <c r="G9" s="9" t="str">
        <f>Scores1!C13</f>
        <v>Player, H-1</v>
      </c>
      <c r="H9" s="10" t="str">
        <f>IF(Scores1!D13="","",Scores1!D13)</f>
        <v/>
      </c>
      <c r="I9" s="10" t="str">
        <f>IF(Scores1!E13="","",Scores1!E13)</f>
        <v/>
      </c>
      <c r="J9" s="10" t="str">
        <f>IF(Scores1!F13="","",Scores1!F13)</f>
        <v/>
      </c>
      <c r="K9" s="10" t="str">
        <f>IF(Scores1!G13="","",Scores1!G13)</f>
        <v/>
      </c>
      <c r="L9" s="10" t="str">
        <f>IF(Scores1!H13="","",Scores1!H13)</f>
        <v/>
      </c>
      <c r="N9" s="9" t="str">
        <f>Scores1!M13</f>
        <v>Player, A-3</v>
      </c>
      <c r="O9" s="9" t="str">
        <f>IF(Scores1!N13="","",Scores1!N13)</f>
        <v/>
      </c>
      <c r="P9" s="9" t="str">
        <f>IF(Scores1!O13="","",Scores1!O13)</f>
        <v/>
      </c>
      <c r="Q9" s="9" t="str">
        <f>IF(Scores1!P13="","",Scores1!P13)</f>
        <v/>
      </c>
      <c r="R9" s="9" t="str">
        <f>IF(Scores1!Q13="","",Scores1!Q13)</f>
        <v/>
      </c>
      <c r="S9" s="9" t="str">
        <f>IF(Scores1!R13="","",Scores1!R13)</f>
        <v/>
      </c>
    </row>
    <row r="10" spans="1:19" ht="20.25">
      <c r="A10"/>
      <c r="B10" s="39" t="str">
        <f t="shared" si="0"/>
        <v>Player, H-3</v>
      </c>
      <c r="C10" s="39" t="str">
        <f t="shared" si="1"/>
        <v>,,</v>
      </c>
      <c r="D10" s="39" t="str">
        <f t="shared" si="2"/>
        <v>Player, A-2</v>
      </c>
      <c r="E10" s="39" t="str">
        <f t="shared" si="3"/>
        <v>,,</v>
      </c>
      <c r="G10" s="9" t="str">
        <f>Scores1!C14</f>
        <v>Player, H-3</v>
      </c>
      <c r="H10" s="10" t="str">
        <f>IF(Scores1!D14="","",Scores1!D14)</f>
        <v/>
      </c>
      <c r="I10" s="10" t="str">
        <f>IF(Scores1!E14="","",Scores1!E14)</f>
        <v/>
      </c>
      <c r="J10" s="10" t="str">
        <f>IF(Scores1!F14="","",Scores1!F14)</f>
        <v/>
      </c>
      <c r="K10" s="10" t="str">
        <f>IF(Scores1!G14="","",Scores1!G14)</f>
        <v/>
      </c>
      <c r="L10" s="10" t="str">
        <f>IF(Scores1!H14="","",Scores1!H14)</f>
        <v/>
      </c>
      <c r="N10" s="9" t="str">
        <f>Scores1!M14</f>
        <v>Player, A-2</v>
      </c>
      <c r="O10" s="9" t="str">
        <f>IF(Scores1!N14="","",Scores1!N14)</f>
        <v/>
      </c>
      <c r="P10" s="9" t="str">
        <f>IF(Scores1!O14="","",Scores1!O14)</f>
        <v/>
      </c>
      <c r="Q10" s="9" t="str">
        <f>IF(Scores1!P14="","",Scores1!P14)</f>
        <v/>
      </c>
      <c r="R10" s="9" t="str">
        <f>IF(Scores1!Q14="","",Scores1!Q14)</f>
        <v/>
      </c>
      <c r="S10" s="9" t="str">
        <f>IF(Scores1!R14="","",Scores1!R14)</f>
        <v/>
      </c>
    </row>
    <row r="11" spans="1:19" ht="20.25">
      <c r="A11"/>
      <c r="B11" s="39" t="str">
        <f t="shared" si="0"/>
        <v>Player, H-1;Player, H-2</v>
      </c>
      <c r="C11" s="39" t="str">
        <f t="shared" si="1"/>
        <v>,,</v>
      </c>
      <c r="D11" s="39" t="str">
        <f t="shared" si="2"/>
        <v>Player, A-1;Player, A-2</v>
      </c>
      <c r="E11" s="39" t="str">
        <f t="shared" si="3"/>
        <v>,,</v>
      </c>
      <c r="G11" s="9" t="str">
        <f>Scores1!C15&amp;";"&amp;Scores1!C16</f>
        <v>Player, H-1;Player, H-2</v>
      </c>
      <c r="H11" s="10" t="str">
        <f>IF(Scores1!D15="","",Scores1!D15)</f>
        <v/>
      </c>
      <c r="I11" s="10" t="str">
        <f>IF(Scores1!E15="","",Scores1!E15)</f>
        <v/>
      </c>
      <c r="J11" s="10" t="str">
        <f>IF(Scores1!F15="","",Scores1!F15)</f>
        <v/>
      </c>
      <c r="K11" s="10" t="str">
        <f>IF(Scores1!G15="","",Scores1!G15)</f>
        <v/>
      </c>
      <c r="L11" s="10" t="str">
        <f>IF(Scores1!H15="","",Scores1!H15)</f>
        <v/>
      </c>
      <c r="N11" s="9" t="str">
        <f>Scores1!M15&amp;";"&amp;Scores1!M16</f>
        <v>Player, A-1;Player, A-2</v>
      </c>
      <c r="O11" s="9" t="str">
        <f>IF(Scores1!N15="","",Scores1!N15)</f>
        <v/>
      </c>
      <c r="P11" s="9" t="str">
        <f>IF(Scores1!O15="","",Scores1!O15)</f>
        <v/>
      </c>
      <c r="Q11" s="9" t="str">
        <f>IF(Scores1!P15="","",Scores1!P15)</f>
        <v/>
      </c>
      <c r="R11" s="9" t="str">
        <f>IF(Scores1!Q15="","",Scores1!Q15)</f>
        <v/>
      </c>
      <c r="S11" s="9" t="str">
        <f>IF(Scores1!R15="","",Scores1!R15)</f>
        <v/>
      </c>
    </row>
    <row r="12" spans="1:19" ht="20.25">
      <c r="A12"/>
      <c r="B12" s="39" t="str">
        <f t="shared" si="0"/>
        <v>Player, H-2</v>
      </c>
      <c r="C12" s="39" t="str">
        <f t="shared" si="1"/>
        <v>,,</v>
      </c>
      <c r="D12" s="39" t="str">
        <f t="shared" si="2"/>
        <v>Player, A-3</v>
      </c>
      <c r="E12" s="39" t="str">
        <f t="shared" si="3"/>
        <v>,,</v>
      </c>
      <c r="G12" s="9" t="str">
        <f>Scores1!C17</f>
        <v>Player, H-2</v>
      </c>
      <c r="H12" s="10" t="str">
        <f>IF(Scores1!D17="","",Scores1!D17)</f>
        <v/>
      </c>
      <c r="I12" s="10" t="str">
        <f>IF(Scores1!E17="","",Scores1!E17)</f>
        <v/>
      </c>
      <c r="J12" s="10" t="str">
        <f>IF(Scores1!F17="","",Scores1!F17)</f>
        <v/>
      </c>
      <c r="K12" s="10" t="str">
        <f>IF(Scores1!G17="","",Scores1!G17)</f>
        <v/>
      </c>
      <c r="L12" s="10" t="str">
        <f>IF(Scores1!H17="","",Scores1!H17)</f>
        <v/>
      </c>
      <c r="N12" s="9" t="str">
        <f>Scores1!M17</f>
        <v>Player, A-3</v>
      </c>
      <c r="O12" s="9" t="str">
        <f>IF(Scores1!N17="","",Scores1!N17)</f>
        <v/>
      </c>
      <c r="P12" s="9" t="str">
        <f>IF(Scores1!O17="","",Scores1!O17)</f>
        <v/>
      </c>
      <c r="Q12" s="9" t="str">
        <f>IF(Scores1!P17="","",Scores1!P17)</f>
        <v/>
      </c>
      <c r="R12" s="9" t="str">
        <f>IF(Scores1!Q17="","",Scores1!Q17)</f>
        <v/>
      </c>
      <c r="S12" s="9" t="str">
        <f>IF(Scores1!R17="","",Scores1!R17)</f>
        <v/>
      </c>
    </row>
    <row r="13" spans="1:19" ht="20.25">
      <c r="A13"/>
      <c r="B13" s="39" t="str">
        <f t="shared" si="0"/>
        <v>Player, H-3</v>
      </c>
      <c r="C13" s="39" t="str">
        <f t="shared" si="1"/>
        <v>,,</v>
      </c>
      <c r="D13" s="39" t="str">
        <f t="shared" si="2"/>
        <v>Player, A-1</v>
      </c>
      <c r="E13" s="39" t="str">
        <f t="shared" si="3"/>
        <v>,,</v>
      </c>
      <c r="G13" s="9" t="str">
        <f>Scores1!C18</f>
        <v>Player, H-3</v>
      </c>
      <c r="H13" s="10" t="str">
        <f>IF(Scores1!D18="","",Scores1!D18)</f>
        <v/>
      </c>
      <c r="I13" s="10" t="str">
        <f>IF(Scores1!E18="","",Scores1!E18)</f>
        <v/>
      </c>
      <c r="J13" s="10" t="str">
        <f>IF(Scores1!F18="","",Scores1!F18)</f>
        <v/>
      </c>
      <c r="K13" s="10" t="str">
        <f>IF(Scores1!G18="","",Scores1!G18)</f>
        <v/>
      </c>
      <c r="L13" s="10" t="str">
        <f>IF(Scores1!H18="","",Scores1!H18)</f>
        <v/>
      </c>
      <c r="N13" s="9" t="str">
        <f>Scores1!M18</f>
        <v>Player, A-1</v>
      </c>
      <c r="O13" s="9" t="str">
        <f>IF(Scores1!N18="","",Scores1!N18)</f>
        <v/>
      </c>
      <c r="P13" s="9" t="str">
        <f>IF(Scores1!O18="","",Scores1!O18)</f>
        <v/>
      </c>
      <c r="Q13" s="9" t="str">
        <f>IF(Scores1!P18="","",Scores1!P18)</f>
        <v/>
      </c>
      <c r="R13" s="9" t="str">
        <f>IF(Scores1!Q18="","",Scores1!Q18)</f>
        <v/>
      </c>
      <c r="S13" s="9" t="str">
        <f>IF(Scores1!R18="","",Scores1!R18)</f>
        <v/>
      </c>
    </row>
    <row r="14" spans="1:19" ht="20.25">
      <c r="A14"/>
      <c r="B14" s="39" t="str">
        <f t="shared" si="0"/>
        <v>Player, H-1</v>
      </c>
      <c r="C14" s="39" t="str">
        <f t="shared" si="1"/>
        <v>,,</v>
      </c>
      <c r="D14" s="39" t="str">
        <f t="shared" si="2"/>
        <v>Player, A-2</v>
      </c>
      <c r="E14" s="39" t="str">
        <f t="shared" si="3"/>
        <v>,,</v>
      </c>
      <c r="G14" s="9" t="str">
        <f>Scores1!C19</f>
        <v>Player, H-1</v>
      </c>
      <c r="H14" s="10" t="str">
        <f>IF(Scores1!D19="","",Scores1!D19)</f>
        <v/>
      </c>
      <c r="I14" s="10" t="str">
        <f>IF(Scores1!E19="","",Scores1!E19)</f>
        <v/>
      </c>
      <c r="J14" s="10" t="str">
        <f>IF(Scores1!F19="","",Scores1!F19)</f>
        <v/>
      </c>
      <c r="K14" s="10" t="str">
        <f>IF(Scores1!G19="","",Scores1!G19)</f>
        <v/>
      </c>
      <c r="L14" s="10" t="str">
        <f>IF(Scores1!H19="","",Scores1!H19)</f>
        <v/>
      </c>
      <c r="N14" s="9" t="str">
        <f>Scores1!M19</f>
        <v>Player, A-2</v>
      </c>
      <c r="O14" s="9" t="str">
        <f>IF(Scores1!N19="","",Scores1!N19)</f>
        <v/>
      </c>
      <c r="P14" s="9" t="str">
        <f>IF(Scores1!O19="","",Scores1!O19)</f>
        <v/>
      </c>
      <c r="Q14" s="9" t="str">
        <f>IF(Scores1!P19="","",Scores1!P19)</f>
        <v/>
      </c>
      <c r="R14" s="9" t="str">
        <f>IF(Scores1!Q19="","",Scores1!Q19)</f>
        <v/>
      </c>
      <c r="S14" s="9" t="str">
        <f>IF(Scores1!R19="","",Scores1!R19)</f>
        <v/>
      </c>
    </row>
    <row r="16" spans="1:19">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sheetData>
  <mergeCells count="1">
    <mergeCell ref="B1:E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5E93C-6837-498F-8A97-9D8DBA69E523}">
  <sheetPr codeName="Sheet12"/>
  <dimension ref="A1:T39"/>
  <sheetViews>
    <sheetView zoomScaleNormal="100" workbookViewId="0">
      <selection activeCell="B4" sqref="B4"/>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2" width="3.7109375" hidden="1" customWidth="1" outlineLevel="1"/>
    <col min="13" max="13" width="3.7109375" customWidth="1" collapsed="1"/>
    <col min="14" max="14" width="25.7109375" hidden="1" customWidth="1" outlineLevel="1"/>
    <col min="15" max="19" width="3.7109375" hidden="1" customWidth="1" outlineLevel="1"/>
    <col min="20" max="20" width="14.28515625" customWidth="1" collapsed="1"/>
  </cols>
  <sheetData>
    <row r="1" spans="1:19">
      <c r="A1" s="4"/>
      <c r="B1" s="148" t="s">
        <v>7</v>
      </c>
      <c r="C1" s="148"/>
      <c r="D1" s="148"/>
      <c r="E1" s="148"/>
    </row>
    <row r="2" spans="1:19">
      <c r="A2" s="4"/>
      <c r="B2" s="148"/>
      <c r="C2" s="148"/>
      <c r="D2" s="148"/>
      <c r="E2" s="148"/>
    </row>
    <row r="3" spans="1:19" ht="20.25">
      <c r="B3" s="38" t="s">
        <v>69</v>
      </c>
      <c r="C3" s="38"/>
      <c r="D3" s="38"/>
      <c r="E3" s="38"/>
    </row>
    <row r="4" spans="1:19" ht="20.25">
      <c r="B4" s="39" t="str">
        <f t="array" aca="1" ref="B4" ca="1">IF(Fixture!$C$3="","Info:","Info: "&amp; (INDEX(OFFSET(Fixture,0,2,,1),MATCH(1,(Scores2!H2=RoundNo)*(Scores2!N2=TableNo),0))) &amp; "_" &amp; (INDEX(OFFSET(Fixture,0,3,,1),MATCH(1,(Scores2!H2=RoundNo)*(Scores2!N2=TableNo),0))) &amp; "_" &amp; (INDEX(OFFSET(Fixture,0,4,,1),MATCH(1,(Scores2!H2=RoundNo)*(Scores2!N2=TableNo),0))) &amp; " v " &amp; (INDEX(OFFSET(Fixture,0,6,,1),MATCH(1,(Scores2!H2=RoundNo)*(Scores2!N2=TableNo),0))))</f>
        <v>Info:</v>
      </c>
      <c r="C4" s="39"/>
      <c r="D4" s="39"/>
      <c r="E4" s="39"/>
    </row>
    <row r="5" spans="1:19" ht="20.25">
      <c r="A5" s="8"/>
      <c r="B5" s="39" t="str">
        <f>G5</f>
        <v>Player, H-1</v>
      </c>
      <c r="C5" s="39" t="str">
        <f>H5&amp;","&amp;I5&amp;","&amp;J5&amp;IF(K5="","",(","&amp;K5))&amp;IF(L5="","",(","&amp;L5))</f>
        <v>,,</v>
      </c>
      <c r="D5" s="39" t="str">
        <f>N5</f>
        <v>Player, A-1</v>
      </c>
      <c r="E5" s="39" t="str">
        <f>O5&amp;","&amp;P5&amp;","&amp;Q5&amp;IF(R5="","",(","&amp;R5))&amp;IF(S5="","",(","&amp;S5))</f>
        <v>,,</v>
      </c>
      <c r="G5" s="9" t="str">
        <f>Scores2!C9</f>
        <v>Player, H-1</v>
      </c>
      <c r="H5" s="10" t="str">
        <f>IF(Scores2!D9="","",Scores2!D9)</f>
        <v/>
      </c>
      <c r="I5" s="10" t="str">
        <f>IF(Scores2!E9="","",Scores2!E9)</f>
        <v/>
      </c>
      <c r="J5" s="10" t="str">
        <f>IF(Scores2!F9="","",Scores2!F9)</f>
        <v/>
      </c>
      <c r="K5" s="10" t="str">
        <f>IF(Scores2!G9="","",Scores2!G9)</f>
        <v/>
      </c>
      <c r="L5" s="10" t="str">
        <f>IF(Scores2!H9="","",Scores2!H9)</f>
        <v/>
      </c>
      <c r="N5" s="9" t="str">
        <f>Scores2!M9</f>
        <v>Player, A-1</v>
      </c>
      <c r="O5" s="9" t="str">
        <f>IF(Scores2!N9="","",Scores2!N9)</f>
        <v/>
      </c>
      <c r="P5" s="9" t="str">
        <f>IF(Scores2!O9="","",Scores2!O9)</f>
        <v/>
      </c>
      <c r="Q5" s="9" t="str">
        <f>IF(Scores2!P9="","",Scores2!P9)</f>
        <v/>
      </c>
      <c r="R5" s="9" t="str">
        <f>IF(Scores2!Q9="","",Scores2!Q9)</f>
        <v/>
      </c>
      <c r="S5" s="9" t="str">
        <f>IF(Scores2!R9="","",Scores2!R9)</f>
        <v/>
      </c>
    </row>
    <row r="6" spans="1:19" ht="20.25">
      <c r="A6" s="8"/>
      <c r="B6" s="39" t="str">
        <f t="shared" ref="B6:B14" si="0">G6</f>
        <v>Player, H-2</v>
      </c>
      <c r="C6" s="39" t="str">
        <f t="shared" ref="C6:C14" si="1">H6&amp;","&amp;I6&amp;","&amp;J6&amp;IF(K6="","",(","&amp;K6))&amp;IF(L6="","",(","&amp;L6))</f>
        <v>,,</v>
      </c>
      <c r="D6" s="39" t="str">
        <f t="shared" ref="D6:D14" si="2">N6</f>
        <v>Player, A-2</v>
      </c>
      <c r="E6" s="39" t="str">
        <f t="shared" ref="E6:E14" si="3">O6&amp;","&amp;P6&amp;","&amp;Q6&amp;IF(R6="","",(","&amp;R6))&amp;IF(S6="","",(","&amp;S6))</f>
        <v>,,</v>
      </c>
      <c r="G6" s="9" t="str">
        <f>Scores2!C10</f>
        <v>Player, H-2</v>
      </c>
      <c r="H6" s="10" t="str">
        <f>IF(Scores2!D10="","",Scores2!D10)</f>
        <v/>
      </c>
      <c r="I6" s="10" t="str">
        <f>IF(Scores2!E10="","",Scores2!E10)</f>
        <v/>
      </c>
      <c r="J6" s="10" t="str">
        <f>IF(Scores2!F10="","",Scores2!F10)</f>
        <v/>
      </c>
      <c r="K6" s="10" t="str">
        <f>IF(Scores2!G10="","",Scores2!G10)</f>
        <v/>
      </c>
      <c r="L6" s="10" t="str">
        <f>IF(Scores2!H10="","",Scores2!H10)</f>
        <v/>
      </c>
      <c r="N6" s="9" t="str">
        <f>Scores2!M10</f>
        <v>Player, A-2</v>
      </c>
      <c r="O6" s="9" t="str">
        <f>IF(Scores2!N10="","",Scores2!N10)</f>
        <v/>
      </c>
      <c r="P6" s="9" t="str">
        <f>IF(Scores2!O10="","",Scores2!O10)</f>
        <v/>
      </c>
      <c r="Q6" s="9" t="str">
        <f>IF(Scores2!P10="","",Scores2!P10)</f>
        <v/>
      </c>
      <c r="R6" s="9" t="str">
        <f>IF(Scores2!Q10="","",Scores2!Q10)</f>
        <v/>
      </c>
      <c r="S6" s="9" t="str">
        <f>IF(Scores2!R10="","",Scores2!R10)</f>
        <v/>
      </c>
    </row>
    <row r="7" spans="1:19" ht="20.25">
      <c r="A7" s="8"/>
      <c r="B7" s="39" t="str">
        <f t="shared" si="0"/>
        <v>Player, H-3</v>
      </c>
      <c r="C7" s="39" t="str">
        <f t="shared" si="1"/>
        <v>,,</v>
      </c>
      <c r="D7" s="39" t="str">
        <f t="shared" si="2"/>
        <v>Player, A-3</v>
      </c>
      <c r="E7" s="39" t="str">
        <f t="shared" si="3"/>
        <v>,,</v>
      </c>
      <c r="G7" s="9" t="str">
        <f>Scores2!C11</f>
        <v>Player, H-3</v>
      </c>
      <c r="H7" s="10" t="str">
        <f>IF(Scores2!D11="","",Scores2!D11)</f>
        <v/>
      </c>
      <c r="I7" s="10" t="str">
        <f>IF(Scores2!E11="","",Scores2!E11)</f>
        <v/>
      </c>
      <c r="J7" s="10" t="str">
        <f>IF(Scores2!F11="","",Scores2!F11)</f>
        <v/>
      </c>
      <c r="K7" s="10" t="str">
        <f>IF(Scores2!G11="","",Scores2!G11)</f>
        <v/>
      </c>
      <c r="L7" s="10" t="str">
        <f>IF(Scores2!H11="","",Scores2!H11)</f>
        <v/>
      </c>
      <c r="N7" s="9" t="str">
        <f>Scores2!M11</f>
        <v>Player, A-3</v>
      </c>
      <c r="O7" s="9" t="str">
        <f>IF(Scores2!N11="","",Scores2!N11)</f>
        <v/>
      </c>
      <c r="P7" s="9" t="str">
        <f>IF(Scores2!O11="","",Scores2!O11)</f>
        <v/>
      </c>
      <c r="Q7" s="9" t="str">
        <f>IF(Scores2!P11="","",Scores2!P11)</f>
        <v/>
      </c>
      <c r="R7" s="9" t="str">
        <f>IF(Scores2!Q11="","",Scores2!Q11)</f>
        <v/>
      </c>
      <c r="S7" s="9" t="str">
        <f>IF(Scores2!R11="","",Scores2!R11)</f>
        <v/>
      </c>
    </row>
    <row r="8" spans="1:19" ht="20.25">
      <c r="A8" s="8"/>
      <c r="B8" s="39" t="str">
        <f t="shared" si="0"/>
        <v>Player, H-2</v>
      </c>
      <c r="C8" s="39" t="str">
        <f t="shared" si="1"/>
        <v>,,</v>
      </c>
      <c r="D8" s="39" t="str">
        <f t="shared" si="2"/>
        <v>Player, A-1</v>
      </c>
      <c r="E8" s="39" t="str">
        <f t="shared" si="3"/>
        <v>,,</v>
      </c>
      <c r="G8" s="9" t="str">
        <f>Scores2!C12</f>
        <v>Player, H-2</v>
      </c>
      <c r="H8" s="10" t="str">
        <f>IF(Scores2!D12="","",Scores2!D12)</f>
        <v/>
      </c>
      <c r="I8" s="10" t="str">
        <f>IF(Scores2!E12="","",Scores2!E12)</f>
        <v/>
      </c>
      <c r="J8" s="10" t="str">
        <f>IF(Scores2!F12="","",Scores2!F12)</f>
        <v/>
      </c>
      <c r="K8" s="10" t="str">
        <f>IF(Scores2!G12="","",Scores2!G12)</f>
        <v/>
      </c>
      <c r="L8" s="10" t="str">
        <f>IF(Scores2!H12="","",Scores2!H12)</f>
        <v/>
      </c>
      <c r="N8" s="9" t="str">
        <f>Scores2!M12</f>
        <v>Player, A-1</v>
      </c>
      <c r="O8" s="9" t="str">
        <f>IF(Scores2!N12="","",Scores2!N12)</f>
        <v/>
      </c>
      <c r="P8" s="9" t="str">
        <f>IF(Scores2!O12="","",Scores2!O12)</f>
        <v/>
      </c>
      <c r="Q8" s="9" t="str">
        <f>IF(Scores2!P12="","",Scores2!P12)</f>
        <v/>
      </c>
      <c r="R8" s="9" t="str">
        <f>IF(Scores2!Q12="","",Scores2!Q12)</f>
        <v/>
      </c>
      <c r="S8" s="9" t="str">
        <f>IF(Scores2!R12="","",Scores2!R12)</f>
        <v/>
      </c>
    </row>
    <row r="9" spans="1:19" ht="20.25">
      <c r="A9"/>
      <c r="B9" s="39" t="str">
        <f t="shared" si="0"/>
        <v>Player, H-1</v>
      </c>
      <c r="C9" s="39" t="str">
        <f t="shared" si="1"/>
        <v>,,</v>
      </c>
      <c r="D9" s="39" t="str">
        <f t="shared" si="2"/>
        <v>Player, A-3</v>
      </c>
      <c r="E9" s="39" t="str">
        <f t="shared" si="3"/>
        <v>,,</v>
      </c>
      <c r="G9" s="9" t="str">
        <f>Scores2!C13</f>
        <v>Player, H-1</v>
      </c>
      <c r="H9" s="10" t="str">
        <f>IF(Scores2!D13="","",Scores2!D13)</f>
        <v/>
      </c>
      <c r="I9" s="10" t="str">
        <f>IF(Scores2!E13="","",Scores2!E13)</f>
        <v/>
      </c>
      <c r="J9" s="10" t="str">
        <f>IF(Scores2!F13="","",Scores2!F13)</f>
        <v/>
      </c>
      <c r="K9" s="10" t="str">
        <f>IF(Scores2!G13="","",Scores2!G13)</f>
        <v/>
      </c>
      <c r="L9" s="10" t="str">
        <f>IF(Scores2!H13="","",Scores2!H13)</f>
        <v/>
      </c>
      <c r="N9" s="9" t="str">
        <f>Scores2!M13</f>
        <v>Player, A-3</v>
      </c>
      <c r="O9" s="9" t="str">
        <f>IF(Scores2!N13="","",Scores2!N13)</f>
        <v/>
      </c>
      <c r="P9" s="9" t="str">
        <f>IF(Scores2!O13="","",Scores2!O13)</f>
        <v/>
      </c>
      <c r="Q9" s="9" t="str">
        <f>IF(Scores2!P13="","",Scores2!P13)</f>
        <v/>
      </c>
      <c r="R9" s="9" t="str">
        <f>IF(Scores2!Q13="","",Scores2!Q13)</f>
        <v/>
      </c>
      <c r="S9" s="9" t="str">
        <f>IF(Scores2!R13="","",Scores2!R13)</f>
        <v/>
      </c>
    </row>
    <row r="10" spans="1:19" ht="20.25">
      <c r="A10"/>
      <c r="B10" s="39" t="str">
        <f t="shared" si="0"/>
        <v>Player, H-3</v>
      </c>
      <c r="C10" s="39" t="str">
        <f t="shared" si="1"/>
        <v>,,</v>
      </c>
      <c r="D10" s="39" t="str">
        <f t="shared" si="2"/>
        <v>Player, A-2</v>
      </c>
      <c r="E10" s="39" t="str">
        <f t="shared" si="3"/>
        <v>,,</v>
      </c>
      <c r="G10" s="9" t="str">
        <f>Scores2!C14</f>
        <v>Player, H-3</v>
      </c>
      <c r="H10" s="10" t="str">
        <f>IF(Scores2!D14="","",Scores2!D14)</f>
        <v/>
      </c>
      <c r="I10" s="10" t="str">
        <f>IF(Scores2!E14="","",Scores2!E14)</f>
        <v/>
      </c>
      <c r="J10" s="10" t="str">
        <f>IF(Scores2!F14="","",Scores2!F14)</f>
        <v/>
      </c>
      <c r="K10" s="10" t="str">
        <f>IF(Scores2!G14="","",Scores2!G14)</f>
        <v/>
      </c>
      <c r="L10" s="10" t="str">
        <f>IF(Scores2!H14="","",Scores2!H14)</f>
        <v/>
      </c>
      <c r="N10" s="9" t="str">
        <f>Scores2!M14</f>
        <v>Player, A-2</v>
      </c>
      <c r="O10" s="9" t="str">
        <f>IF(Scores2!N14="","",Scores2!N14)</f>
        <v/>
      </c>
      <c r="P10" s="9" t="str">
        <f>IF(Scores2!O14="","",Scores2!O14)</f>
        <v/>
      </c>
      <c r="Q10" s="9" t="str">
        <f>IF(Scores2!P14="","",Scores2!P14)</f>
        <v/>
      </c>
      <c r="R10" s="9" t="str">
        <f>IF(Scores2!Q14="","",Scores2!Q14)</f>
        <v/>
      </c>
      <c r="S10" s="9" t="str">
        <f>IF(Scores2!R14="","",Scores2!R14)</f>
        <v/>
      </c>
    </row>
    <row r="11" spans="1:19" ht="20.25">
      <c r="A11"/>
      <c r="B11" s="39" t="str">
        <f t="shared" si="0"/>
        <v>Player, H-1;Player, H-2</v>
      </c>
      <c r="C11" s="39" t="str">
        <f t="shared" si="1"/>
        <v>,,</v>
      </c>
      <c r="D11" s="39" t="str">
        <f t="shared" si="2"/>
        <v>Player, A-1;Player, A-2</v>
      </c>
      <c r="E11" s="39" t="str">
        <f t="shared" si="3"/>
        <v>,,</v>
      </c>
      <c r="G11" s="9" t="str">
        <f>Scores2!C15&amp;";"&amp;Scores2!C16</f>
        <v>Player, H-1;Player, H-2</v>
      </c>
      <c r="H11" s="10" t="str">
        <f>IF(Scores2!D15="","",Scores2!D15)</f>
        <v/>
      </c>
      <c r="I11" s="10" t="str">
        <f>IF(Scores2!E15="","",Scores2!E15)</f>
        <v/>
      </c>
      <c r="J11" s="10" t="str">
        <f>IF(Scores2!F15="","",Scores2!F15)</f>
        <v/>
      </c>
      <c r="K11" s="10" t="str">
        <f>IF(Scores2!G15="","",Scores2!G15)</f>
        <v/>
      </c>
      <c r="L11" s="10" t="str">
        <f>IF(Scores2!H15="","",Scores2!H15)</f>
        <v/>
      </c>
      <c r="N11" s="9" t="str">
        <f>Scores2!M15&amp;";"&amp;Scores2!M16</f>
        <v>Player, A-1;Player, A-2</v>
      </c>
      <c r="O11" s="9" t="str">
        <f>IF(Scores2!N15="","",Scores2!N15)</f>
        <v/>
      </c>
      <c r="P11" s="9" t="str">
        <f>IF(Scores2!O15="","",Scores2!O15)</f>
        <v/>
      </c>
      <c r="Q11" s="9" t="str">
        <f>IF(Scores2!P15="","",Scores2!P15)</f>
        <v/>
      </c>
      <c r="R11" s="9" t="str">
        <f>IF(Scores2!Q15="","",Scores2!Q15)</f>
        <v/>
      </c>
      <c r="S11" s="9" t="str">
        <f>IF(Scores2!R15="","",Scores2!R15)</f>
        <v/>
      </c>
    </row>
    <row r="12" spans="1:19" ht="20.25">
      <c r="A12"/>
      <c r="B12" s="39" t="str">
        <f t="shared" si="0"/>
        <v>Player, H-2</v>
      </c>
      <c r="C12" s="39" t="str">
        <f t="shared" si="1"/>
        <v>,,</v>
      </c>
      <c r="D12" s="39" t="str">
        <f t="shared" si="2"/>
        <v>Player, A-3</v>
      </c>
      <c r="E12" s="39" t="str">
        <f t="shared" si="3"/>
        <v>,,</v>
      </c>
      <c r="G12" s="9" t="str">
        <f>Scores2!C17</f>
        <v>Player, H-2</v>
      </c>
      <c r="H12" s="10" t="str">
        <f>IF(Scores2!D17="","",Scores2!D17)</f>
        <v/>
      </c>
      <c r="I12" s="10" t="str">
        <f>IF(Scores2!E17="","",Scores2!E17)</f>
        <v/>
      </c>
      <c r="J12" s="10" t="str">
        <f>IF(Scores2!F17="","",Scores2!F17)</f>
        <v/>
      </c>
      <c r="K12" s="10" t="str">
        <f>IF(Scores2!G17="","",Scores2!G17)</f>
        <v/>
      </c>
      <c r="L12" s="10" t="str">
        <f>IF(Scores2!H17="","",Scores2!H17)</f>
        <v/>
      </c>
      <c r="N12" s="9" t="str">
        <f>Scores2!M17</f>
        <v>Player, A-3</v>
      </c>
      <c r="O12" s="9" t="str">
        <f>IF(Scores2!N17="","",Scores2!N17)</f>
        <v/>
      </c>
      <c r="P12" s="9" t="str">
        <f>IF(Scores2!O17="","",Scores2!O17)</f>
        <v/>
      </c>
      <c r="Q12" s="9" t="str">
        <f>IF(Scores2!P17="","",Scores2!P17)</f>
        <v/>
      </c>
      <c r="R12" s="9" t="str">
        <f>IF(Scores2!Q17="","",Scores2!Q17)</f>
        <v/>
      </c>
      <c r="S12" s="9" t="str">
        <f>IF(Scores2!R17="","",Scores2!R17)</f>
        <v/>
      </c>
    </row>
    <row r="13" spans="1:19" ht="20.25">
      <c r="A13"/>
      <c r="B13" s="39" t="str">
        <f t="shared" si="0"/>
        <v>Player, H-3</v>
      </c>
      <c r="C13" s="39" t="str">
        <f t="shared" si="1"/>
        <v>,,</v>
      </c>
      <c r="D13" s="39" t="str">
        <f t="shared" si="2"/>
        <v>Player, A-1</v>
      </c>
      <c r="E13" s="39" t="str">
        <f t="shared" si="3"/>
        <v>,,</v>
      </c>
      <c r="G13" s="9" t="str">
        <f>Scores2!C18</f>
        <v>Player, H-3</v>
      </c>
      <c r="H13" s="10" t="str">
        <f>IF(Scores2!D18="","",Scores2!D18)</f>
        <v/>
      </c>
      <c r="I13" s="10" t="str">
        <f>IF(Scores2!E18="","",Scores2!E18)</f>
        <v/>
      </c>
      <c r="J13" s="10" t="str">
        <f>IF(Scores2!F18="","",Scores2!F18)</f>
        <v/>
      </c>
      <c r="K13" s="10" t="str">
        <f>IF(Scores2!G18="","",Scores2!G18)</f>
        <v/>
      </c>
      <c r="L13" s="10" t="str">
        <f>IF(Scores2!H18="","",Scores2!H18)</f>
        <v/>
      </c>
      <c r="N13" s="9" t="str">
        <f>Scores2!M18</f>
        <v>Player, A-1</v>
      </c>
      <c r="O13" s="9" t="str">
        <f>IF(Scores2!N18="","",Scores2!N18)</f>
        <v/>
      </c>
      <c r="P13" s="9" t="str">
        <f>IF(Scores2!O18="","",Scores2!O18)</f>
        <v/>
      </c>
      <c r="Q13" s="9" t="str">
        <f>IF(Scores2!P18="","",Scores2!P18)</f>
        <v/>
      </c>
      <c r="R13" s="9" t="str">
        <f>IF(Scores2!Q18="","",Scores2!Q18)</f>
        <v/>
      </c>
      <c r="S13" s="9" t="str">
        <f>IF(Scores2!R18="","",Scores2!R18)</f>
        <v/>
      </c>
    </row>
    <row r="14" spans="1:19" ht="20.25">
      <c r="A14"/>
      <c r="B14" s="39" t="str">
        <f t="shared" si="0"/>
        <v>Player, H-1</v>
      </c>
      <c r="C14" s="39" t="str">
        <f t="shared" si="1"/>
        <v>,,</v>
      </c>
      <c r="D14" s="39" t="str">
        <f t="shared" si="2"/>
        <v>Player, A-2</v>
      </c>
      <c r="E14" s="39" t="str">
        <f t="shared" si="3"/>
        <v>,,</v>
      </c>
      <c r="G14" s="9" t="str">
        <f>Scores2!C19</f>
        <v>Player, H-1</v>
      </c>
      <c r="H14" s="10" t="str">
        <f>IF(Scores2!D19="","",Scores2!D19)</f>
        <v/>
      </c>
      <c r="I14" s="10" t="str">
        <f>IF(Scores2!E19="","",Scores2!E19)</f>
        <v/>
      </c>
      <c r="J14" s="10" t="str">
        <f>IF(Scores2!F19="","",Scores2!F19)</f>
        <v/>
      </c>
      <c r="K14" s="10" t="str">
        <f>IF(Scores2!G19="","",Scores2!G19)</f>
        <v/>
      </c>
      <c r="L14" s="10" t="str">
        <f>IF(Scores2!H19="","",Scores2!H19)</f>
        <v/>
      </c>
      <c r="N14" s="9" t="str">
        <f>Scores2!M19</f>
        <v>Player, A-2</v>
      </c>
      <c r="O14" s="9" t="str">
        <f>IF(Scores2!N19="","",Scores2!N19)</f>
        <v/>
      </c>
      <c r="P14" s="9" t="str">
        <f>IF(Scores2!O19="","",Scores2!O19)</f>
        <v/>
      </c>
      <c r="Q14" s="9" t="str">
        <f>IF(Scores2!P19="","",Scores2!P19)</f>
        <v/>
      </c>
      <c r="R14" s="9" t="str">
        <f>IF(Scores2!Q19="","",Scores2!Q19)</f>
        <v/>
      </c>
      <c r="S14" s="9" t="str">
        <f>IF(Scores2!R19="","",Scores2!R19)</f>
        <v/>
      </c>
    </row>
    <row r="16" spans="1:19">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sheetData>
  <mergeCells count="1">
    <mergeCell ref="B1:E2"/>
  </mergeCell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B6A37-490C-4CA7-ABEB-47806ED9FC6D}">
  <sheetPr codeName="Sheet13"/>
  <dimension ref="A1:T39"/>
  <sheetViews>
    <sheetView zoomScaleNormal="100" workbookViewId="0">
      <selection activeCell="B5" sqref="B5"/>
    </sheetView>
  </sheetViews>
  <sheetFormatPr defaultRowHeight="12.75" outlineLevelCol="1"/>
  <cols>
    <col min="1" max="1" width="1.5703125" style="7" customWidth="1"/>
    <col min="2" max="2" width="57.85546875" customWidth="1"/>
    <col min="3" max="3" width="29.42578125" customWidth="1"/>
    <col min="4" max="4" width="57.85546875" customWidth="1"/>
    <col min="5" max="5" width="29.42578125" customWidth="1"/>
    <col min="6" max="6" width="14.28515625" customWidth="1"/>
    <col min="7" max="7" width="25.7109375" hidden="1" customWidth="1" outlineLevel="1"/>
    <col min="8" max="12" width="3.7109375" hidden="1" customWidth="1" outlineLevel="1"/>
    <col min="13" max="13" width="3.7109375" customWidth="1" collapsed="1"/>
    <col min="14" max="14" width="25.7109375" hidden="1" customWidth="1" outlineLevel="1"/>
    <col min="15" max="19" width="3.7109375" hidden="1" customWidth="1" outlineLevel="1"/>
    <col min="20" max="20" width="14.28515625" customWidth="1" collapsed="1"/>
  </cols>
  <sheetData>
    <row r="1" spans="1:19">
      <c r="A1" s="4"/>
      <c r="B1" s="148" t="s">
        <v>7</v>
      </c>
      <c r="C1" s="148"/>
      <c r="D1" s="148"/>
      <c r="E1" s="148"/>
    </row>
    <row r="2" spans="1:19">
      <c r="A2" s="4"/>
      <c r="B2" s="148"/>
      <c r="C2" s="148"/>
      <c r="D2" s="148"/>
      <c r="E2" s="148"/>
    </row>
    <row r="3" spans="1:19" ht="20.25">
      <c r="B3" s="38" t="s">
        <v>68</v>
      </c>
      <c r="C3" s="38"/>
      <c r="D3" s="38"/>
      <c r="E3" s="38"/>
    </row>
    <row r="4" spans="1:19" ht="20.25">
      <c r="B4" s="39" t="str">
        <f t="array" aca="1" ref="B4" ca="1">IF(Fixture!$C$3="","Info:","Info: "&amp; (INDEX(OFFSET(Fixture,0,2,,1),MATCH(1,(Scores3!H2=RoundNo)*(Scores3!N2=TableNo),0))) &amp; "_" &amp; (INDEX(OFFSET(Fixture,0,3,,1),MATCH(1,(Scores3!H2=RoundNo)*(Scores3!N2=TableNo),0))) &amp; "_" &amp; (INDEX(OFFSET(Fixture,0,4,,1),MATCH(1,(Scores3!H2=RoundNo)*(Scores3!N2=TableNo),0))) &amp; " v " &amp; (INDEX(OFFSET(Fixture,0,6,,1),MATCH(1,(Scores3!H2=RoundNo)*(Scores3!N2=TableNo),0))))</f>
        <v>Info:</v>
      </c>
      <c r="C4" s="39"/>
      <c r="D4" s="39"/>
      <c r="E4" s="39"/>
    </row>
    <row r="5" spans="1:19" ht="20.25">
      <c r="A5" s="8"/>
      <c r="B5" s="39" t="str">
        <f>G5</f>
        <v>Player, H-1</v>
      </c>
      <c r="C5" s="39" t="str">
        <f>H5&amp;","&amp;I5&amp;","&amp;J5&amp;IF(K5="","",(","&amp;K5))&amp;IF(L5="","",(","&amp;L5))</f>
        <v>,,</v>
      </c>
      <c r="D5" s="39" t="str">
        <f>N5</f>
        <v>Player, A-1</v>
      </c>
      <c r="E5" s="39" t="str">
        <f>O5&amp;","&amp;P5&amp;","&amp;Q5&amp;IF(R5="","",(","&amp;R5))&amp;IF(S5="","",(","&amp;S5))</f>
        <v>,,</v>
      </c>
      <c r="G5" s="9" t="str">
        <f>Scores3!C9</f>
        <v>Player, H-1</v>
      </c>
      <c r="H5" s="10" t="str">
        <f>IF(Scores3!D9="","",Scores3!D9)</f>
        <v/>
      </c>
      <c r="I5" s="10" t="str">
        <f>IF(Scores3!E9="","",Scores3!E9)</f>
        <v/>
      </c>
      <c r="J5" s="10" t="str">
        <f>IF(Scores3!F9="","",Scores3!F9)</f>
        <v/>
      </c>
      <c r="K5" s="10" t="str">
        <f>IF(Scores3!G9="","",Scores3!G9)</f>
        <v/>
      </c>
      <c r="L5" s="10" t="str">
        <f>IF(Scores3!H9="","",Scores3!H9)</f>
        <v/>
      </c>
      <c r="N5" s="9" t="str">
        <f>Scores3!M9</f>
        <v>Player, A-1</v>
      </c>
      <c r="O5" s="9" t="str">
        <f>IF(Scores3!N9="","",Scores3!N9)</f>
        <v/>
      </c>
      <c r="P5" s="9" t="str">
        <f>IF(Scores3!O9="","",Scores3!O9)</f>
        <v/>
      </c>
      <c r="Q5" s="9" t="str">
        <f>IF(Scores3!P9="","",Scores3!P9)</f>
        <v/>
      </c>
      <c r="R5" s="9" t="str">
        <f>IF(Scores3!Q9="","",Scores3!Q9)</f>
        <v/>
      </c>
      <c r="S5" s="9" t="str">
        <f>IF(Scores3!R9="","",Scores3!R9)</f>
        <v/>
      </c>
    </row>
    <row r="6" spans="1:19" ht="20.25">
      <c r="A6" s="8"/>
      <c r="B6" s="39" t="str">
        <f t="shared" ref="B6:B14" si="0">G6</f>
        <v>Player, H-2</v>
      </c>
      <c r="C6" s="39" t="str">
        <f t="shared" ref="C6:C14" si="1">H6&amp;","&amp;I6&amp;","&amp;J6&amp;IF(K6="","",(","&amp;K6))&amp;IF(L6="","",(","&amp;L6))</f>
        <v>,,</v>
      </c>
      <c r="D6" s="39" t="str">
        <f t="shared" ref="D6:D14" si="2">N6</f>
        <v>Player, A-2</v>
      </c>
      <c r="E6" s="39" t="str">
        <f t="shared" ref="E6:E14" si="3">O6&amp;","&amp;P6&amp;","&amp;Q6&amp;IF(R6="","",(","&amp;R6))&amp;IF(S6="","",(","&amp;S6))</f>
        <v>,,</v>
      </c>
      <c r="G6" s="9" t="str">
        <f>Scores3!C10</f>
        <v>Player, H-2</v>
      </c>
      <c r="H6" s="10" t="str">
        <f>IF(Scores3!D10="","",Scores3!D10)</f>
        <v/>
      </c>
      <c r="I6" s="10" t="str">
        <f>IF(Scores3!E10="","",Scores3!E10)</f>
        <v/>
      </c>
      <c r="J6" s="10" t="str">
        <f>IF(Scores3!F10="","",Scores3!F10)</f>
        <v/>
      </c>
      <c r="K6" s="10" t="str">
        <f>IF(Scores3!G10="","",Scores3!G10)</f>
        <v/>
      </c>
      <c r="L6" s="10" t="str">
        <f>IF(Scores3!H10="","",Scores3!H10)</f>
        <v/>
      </c>
      <c r="N6" s="9" t="str">
        <f>Scores3!M10</f>
        <v>Player, A-2</v>
      </c>
      <c r="O6" s="9" t="str">
        <f>IF(Scores3!N10="","",Scores3!N10)</f>
        <v/>
      </c>
      <c r="P6" s="9" t="str">
        <f>IF(Scores3!O10="","",Scores3!O10)</f>
        <v/>
      </c>
      <c r="Q6" s="9" t="str">
        <f>IF(Scores3!P10="","",Scores3!P10)</f>
        <v/>
      </c>
      <c r="R6" s="9" t="str">
        <f>IF(Scores3!Q10="","",Scores3!Q10)</f>
        <v/>
      </c>
      <c r="S6" s="9" t="str">
        <f>IF(Scores3!R10="","",Scores3!R10)</f>
        <v/>
      </c>
    </row>
    <row r="7" spans="1:19" ht="20.25">
      <c r="A7" s="8"/>
      <c r="B7" s="39" t="str">
        <f t="shared" si="0"/>
        <v>Player, H-3</v>
      </c>
      <c r="C7" s="39" t="str">
        <f t="shared" si="1"/>
        <v>,,</v>
      </c>
      <c r="D7" s="39" t="str">
        <f t="shared" si="2"/>
        <v>Player, A-3</v>
      </c>
      <c r="E7" s="39" t="str">
        <f t="shared" si="3"/>
        <v>,,</v>
      </c>
      <c r="G7" s="9" t="str">
        <f>Scores3!C11</f>
        <v>Player, H-3</v>
      </c>
      <c r="H7" s="10" t="str">
        <f>IF(Scores3!D11="","",Scores3!D11)</f>
        <v/>
      </c>
      <c r="I7" s="10" t="str">
        <f>IF(Scores3!E11="","",Scores3!E11)</f>
        <v/>
      </c>
      <c r="J7" s="10" t="str">
        <f>IF(Scores3!F11="","",Scores3!F11)</f>
        <v/>
      </c>
      <c r="K7" s="10" t="str">
        <f>IF(Scores3!G11="","",Scores3!G11)</f>
        <v/>
      </c>
      <c r="L7" s="10" t="str">
        <f>IF(Scores3!H11="","",Scores3!H11)</f>
        <v/>
      </c>
      <c r="N7" s="9" t="str">
        <f>Scores3!M11</f>
        <v>Player, A-3</v>
      </c>
      <c r="O7" s="9" t="str">
        <f>IF(Scores3!N11="","",Scores3!N11)</f>
        <v/>
      </c>
      <c r="P7" s="9" t="str">
        <f>IF(Scores3!O11="","",Scores3!O11)</f>
        <v/>
      </c>
      <c r="Q7" s="9" t="str">
        <f>IF(Scores3!P11="","",Scores3!P11)</f>
        <v/>
      </c>
      <c r="R7" s="9" t="str">
        <f>IF(Scores3!Q11="","",Scores3!Q11)</f>
        <v/>
      </c>
      <c r="S7" s="9" t="str">
        <f>IF(Scores3!R11="","",Scores3!R11)</f>
        <v/>
      </c>
    </row>
    <row r="8" spans="1:19" ht="20.25">
      <c r="A8" s="8"/>
      <c r="B8" s="39" t="str">
        <f t="shared" si="0"/>
        <v>Player, H-2</v>
      </c>
      <c r="C8" s="39" t="str">
        <f t="shared" si="1"/>
        <v>,,</v>
      </c>
      <c r="D8" s="39" t="str">
        <f t="shared" si="2"/>
        <v>Player, A-1</v>
      </c>
      <c r="E8" s="39" t="str">
        <f t="shared" si="3"/>
        <v>,,</v>
      </c>
      <c r="G8" s="9" t="str">
        <f>Scores3!C12</f>
        <v>Player, H-2</v>
      </c>
      <c r="H8" s="10" t="str">
        <f>IF(Scores3!D12="","",Scores3!D12)</f>
        <v/>
      </c>
      <c r="I8" s="10" t="str">
        <f>IF(Scores3!E12="","",Scores3!E12)</f>
        <v/>
      </c>
      <c r="J8" s="10" t="str">
        <f>IF(Scores3!F12="","",Scores3!F12)</f>
        <v/>
      </c>
      <c r="K8" s="10" t="str">
        <f>IF(Scores3!G12="","",Scores3!G12)</f>
        <v/>
      </c>
      <c r="L8" s="10" t="str">
        <f>IF(Scores3!H12="","",Scores3!H12)</f>
        <v/>
      </c>
      <c r="N8" s="9" t="str">
        <f>Scores3!M12</f>
        <v>Player, A-1</v>
      </c>
      <c r="O8" s="9" t="str">
        <f>IF(Scores3!N12="","",Scores3!N12)</f>
        <v/>
      </c>
      <c r="P8" s="9" t="str">
        <f>IF(Scores3!O12="","",Scores3!O12)</f>
        <v/>
      </c>
      <c r="Q8" s="9" t="str">
        <f>IF(Scores3!P12="","",Scores3!P12)</f>
        <v/>
      </c>
      <c r="R8" s="9" t="str">
        <f>IF(Scores3!Q12="","",Scores3!Q12)</f>
        <v/>
      </c>
      <c r="S8" s="9" t="str">
        <f>IF(Scores3!R12="","",Scores3!R12)</f>
        <v/>
      </c>
    </row>
    <row r="9" spans="1:19" ht="20.25">
      <c r="A9"/>
      <c r="B9" s="39" t="str">
        <f t="shared" si="0"/>
        <v>Player, H-1</v>
      </c>
      <c r="C9" s="39" t="str">
        <f t="shared" si="1"/>
        <v>,,</v>
      </c>
      <c r="D9" s="39" t="str">
        <f t="shared" si="2"/>
        <v>Player, A-3</v>
      </c>
      <c r="E9" s="39" t="str">
        <f t="shared" si="3"/>
        <v>,,</v>
      </c>
      <c r="G9" s="9" t="str">
        <f>Scores3!C13</f>
        <v>Player, H-1</v>
      </c>
      <c r="H9" s="10" t="str">
        <f>IF(Scores3!D13="","",Scores3!D13)</f>
        <v/>
      </c>
      <c r="I9" s="10" t="str">
        <f>IF(Scores3!E13="","",Scores3!E13)</f>
        <v/>
      </c>
      <c r="J9" s="10" t="str">
        <f>IF(Scores3!F13="","",Scores3!F13)</f>
        <v/>
      </c>
      <c r="K9" s="10" t="str">
        <f>IF(Scores3!G13="","",Scores3!G13)</f>
        <v/>
      </c>
      <c r="L9" s="10" t="str">
        <f>IF(Scores3!H13="","",Scores3!H13)</f>
        <v/>
      </c>
      <c r="N9" s="9" t="str">
        <f>Scores3!M13</f>
        <v>Player, A-3</v>
      </c>
      <c r="O9" s="9" t="str">
        <f>IF(Scores3!N13="","",Scores3!N13)</f>
        <v/>
      </c>
      <c r="P9" s="9" t="str">
        <f>IF(Scores3!O13="","",Scores3!O13)</f>
        <v/>
      </c>
      <c r="Q9" s="9" t="str">
        <f>IF(Scores3!P13="","",Scores3!P13)</f>
        <v/>
      </c>
      <c r="R9" s="9" t="str">
        <f>IF(Scores3!Q13="","",Scores3!Q13)</f>
        <v/>
      </c>
      <c r="S9" s="9" t="str">
        <f>IF(Scores3!R13="","",Scores3!R13)</f>
        <v/>
      </c>
    </row>
    <row r="10" spans="1:19" ht="20.25">
      <c r="A10"/>
      <c r="B10" s="39" t="str">
        <f t="shared" si="0"/>
        <v>Player, H-3</v>
      </c>
      <c r="C10" s="39" t="str">
        <f t="shared" si="1"/>
        <v>,,</v>
      </c>
      <c r="D10" s="39" t="str">
        <f t="shared" si="2"/>
        <v>Player, A-2</v>
      </c>
      <c r="E10" s="39" t="str">
        <f t="shared" si="3"/>
        <v>,,</v>
      </c>
      <c r="G10" s="9" t="str">
        <f>Scores3!C14</f>
        <v>Player, H-3</v>
      </c>
      <c r="H10" s="10" t="str">
        <f>IF(Scores3!D14="","",Scores3!D14)</f>
        <v/>
      </c>
      <c r="I10" s="10" t="str">
        <f>IF(Scores3!E14="","",Scores3!E14)</f>
        <v/>
      </c>
      <c r="J10" s="10" t="str">
        <f>IF(Scores3!F14="","",Scores3!F14)</f>
        <v/>
      </c>
      <c r="K10" s="10" t="str">
        <f>IF(Scores3!G14="","",Scores3!G14)</f>
        <v/>
      </c>
      <c r="L10" s="10" t="str">
        <f>IF(Scores3!H14="","",Scores3!H14)</f>
        <v/>
      </c>
      <c r="N10" s="9" t="str">
        <f>Scores3!M14</f>
        <v>Player, A-2</v>
      </c>
      <c r="O10" s="9" t="str">
        <f>IF(Scores3!N14="","",Scores3!N14)</f>
        <v/>
      </c>
      <c r="P10" s="9" t="str">
        <f>IF(Scores3!O14="","",Scores3!O14)</f>
        <v/>
      </c>
      <c r="Q10" s="9" t="str">
        <f>IF(Scores3!P14="","",Scores3!P14)</f>
        <v/>
      </c>
      <c r="R10" s="9" t="str">
        <f>IF(Scores3!Q14="","",Scores3!Q14)</f>
        <v/>
      </c>
      <c r="S10" s="9" t="str">
        <f>IF(Scores3!R14="","",Scores3!R14)</f>
        <v/>
      </c>
    </row>
    <row r="11" spans="1:19" ht="20.25">
      <c r="A11"/>
      <c r="B11" s="39" t="str">
        <f t="shared" si="0"/>
        <v>Player, H-1;Player, H-2</v>
      </c>
      <c r="C11" s="39" t="str">
        <f t="shared" si="1"/>
        <v>,,</v>
      </c>
      <c r="D11" s="39" t="str">
        <f t="shared" si="2"/>
        <v>Player, A-1;Player, A-2</v>
      </c>
      <c r="E11" s="39" t="str">
        <f t="shared" si="3"/>
        <v>,,</v>
      </c>
      <c r="G11" s="9" t="str">
        <f>Scores3!C15&amp;";"&amp;Scores3!C16</f>
        <v>Player, H-1;Player, H-2</v>
      </c>
      <c r="H11" s="10" t="str">
        <f>IF(Scores3!D15="","",Scores3!D15)</f>
        <v/>
      </c>
      <c r="I11" s="10" t="str">
        <f>IF(Scores3!E15="","",Scores3!E15)</f>
        <v/>
      </c>
      <c r="J11" s="10" t="str">
        <f>IF(Scores3!F15="","",Scores3!F15)</f>
        <v/>
      </c>
      <c r="K11" s="10" t="str">
        <f>IF(Scores3!G15="","",Scores3!G15)</f>
        <v/>
      </c>
      <c r="L11" s="10" t="str">
        <f>IF(Scores3!H15="","",Scores3!H15)</f>
        <v/>
      </c>
      <c r="N11" s="9" t="str">
        <f>Scores3!M15&amp;";"&amp;Scores3!M16</f>
        <v>Player, A-1;Player, A-2</v>
      </c>
      <c r="O11" s="9" t="str">
        <f>IF(Scores3!N15="","",Scores3!N15)</f>
        <v/>
      </c>
      <c r="P11" s="9" t="str">
        <f>IF(Scores3!O15="","",Scores3!O15)</f>
        <v/>
      </c>
      <c r="Q11" s="9" t="str">
        <f>IF(Scores3!P15="","",Scores3!P15)</f>
        <v/>
      </c>
      <c r="R11" s="9" t="str">
        <f>IF(Scores3!Q15="","",Scores3!Q15)</f>
        <v/>
      </c>
      <c r="S11" s="9" t="str">
        <f>IF(Scores3!R15="","",Scores3!R15)</f>
        <v/>
      </c>
    </row>
    <row r="12" spans="1:19" ht="20.25">
      <c r="A12"/>
      <c r="B12" s="39" t="str">
        <f t="shared" si="0"/>
        <v>Player, H-2</v>
      </c>
      <c r="C12" s="39" t="str">
        <f t="shared" si="1"/>
        <v>,,</v>
      </c>
      <c r="D12" s="39" t="str">
        <f t="shared" si="2"/>
        <v>Player, A-3</v>
      </c>
      <c r="E12" s="39" t="str">
        <f t="shared" si="3"/>
        <v>,,</v>
      </c>
      <c r="G12" s="9" t="str">
        <f>Scores3!C17</f>
        <v>Player, H-2</v>
      </c>
      <c r="H12" s="10" t="str">
        <f>IF(Scores3!D17="","",Scores3!D17)</f>
        <v/>
      </c>
      <c r="I12" s="10" t="str">
        <f>IF(Scores3!E17="","",Scores3!E17)</f>
        <v/>
      </c>
      <c r="J12" s="10" t="str">
        <f>IF(Scores3!F17="","",Scores3!F17)</f>
        <v/>
      </c>
      <c r="K12" s="10" t="str">
        <f>IF(Scores3!G17="","",Scores3!G17)</f>
        <v/>
      </c>
      <c r="L12" s="10" t="str">
        <f>IF(Scores3!H17="","",Scores3!H17)</f>
        <v/>
      </c>
      <c r="N12" s="9" t="str">
        <f>Scores3!M17</f>
        <v>Player, A-3</v>
      </c>
      <c r="O12" s="9" t="str">
        <f>IF(Scores3!N17="","",Scores3!N17)</f>
        <v/>
      </c>
      <c r="P12" s="9" t="str">
        <f>IF(Scores3!O17="","",Scores3!O17)</f>
        <v/>
      </c>
      <c r="Q12" s="9" t="str">
        <f>IF(Scores3!P17="","",Scores3!P17)</f>
        <v/>
      </c>
      <c r="R12" s="9" t="str">
        <f>IF(Scores3!Q17="","",Scores3!Q17)</f>
        <v/>
      </c>
      <c r="S12" s="9" t="str">
        <f>IF(Scores3!R17="","",Scores3!R17)</f>
        <v/>
      </c>
    </row>
    <row r="13" spans="1:19" ht="20.25">
      <c r="A13"/>
      <c r="B13" s="39" t="str">
        <f t="shared" si="0"/>
        <v>Player, H-3</v>
      </c>
      <c r="C13" s="39" t="str">
        <f t="shared" si="1"/>
        <v>,,</v>
      </c>
      <c r="D13" s="39" t="str">
        <f t="shared" si="2"/>
        <v>Player, A-1</v>
      </c>
      <c r="E13" s="39" t="str">
        <f t="shared" si="3"/>
        <v>,,</v>
      </c>
      <c r="G13" s="9" t="str">
        <f>Scores3!C18</f>
        <v>Player, H-3</v>
      </c>
      <c r="H13" s="10" t="str">
        <f>IF(Scores3!D18="","",Scores3!D18)</f>
        <v/>
      </c>
      <c r="I13" s="10" t="str">
        <f>IF(Scores3!E18="","",Scores3!E18)</f>
        <v/>
      </c>
      <c r="J13" s="10" t="str">
        <f>IF(Scores3!F18="","",Scores3!F18)</f>
        <v/>
      </c>
      <c r="K13" s="10" t="str">
        <f>IF(Scores3!G18="","",Scores3!G18)</f>
        <v/>
      </c>
      <c r="L13" s="10" t="str">
        <f>IF(Scores3!H18="","",Scores3!H18)</f>
        <v/>
      </c>
      <c r="N13" s="9" t="str">
        <f>Scores3!M18</f>
        <v>Player, A-1</v>
      </c>
      <c r="O13" s="9" t="str">
        <f>IF(Scores3!N18="","",Scores3!N18)</f>
        <v/>
      </c>
      <c r="P13" s="9" t="str">
        <f>IF(Scores3!O18="","",Scores3!O18)</f>
        <v/>
      </c>
      <c r="Q13" s="9" t="str">
        <f>IF(Scores3!P18="","",Scores3!P18)</f>
        <v/>
      </c>
      <c r="R13" s="9" t="str">
        <f>IF(Scores3!Q18="","",Scores3!Q18)</f>
        <v/>
      </c>
      <c r="S13" s="9" t="str">
        <f>IF(Scores3!R18="","",Scores3!R18)</f>
        <v/>
      </c>
    </row>
    <row r="14" spans="1:19" ht="20.25">
      <c r="A14"/>
      <c r="B14" s="39" t="str">
        <f t="shared" si="0"/>
        <v>Player, H-1</v>
      </c>
      <c r="C14" s="39" t="str">
        <f t="shared" si="1"/>
        <v>,,</v>
      </c>
      <c r="D14" s="39" t="str">
        <f t="shared" si="2"/>
        <v>Player, A-2</v>
      </c>
      <c r="E14" s="39" t="str">
        <f t="shared" si="3"/>
        <v>,,</v>
      </c>
      <c r="G14" s="9" t="str">
        <f>Scores3!C19</f>
        <v>Player, H-1</v>
      </c>
      <c r="H14" s="10" t="str">
        <f>IF(Scores3!D19="","",Scores3!D19)</f>
        <v/>
      </c>
      <c r="I14" s="10" t="str">
        <f>IF(Scores3!E19="","",Scores3!E19)</f>
        <v/>
      </c>
      <c r="J14" s="10" t="str">
        <f>IF(Scores3!F19="","",Scores3!F19)</f>
        <v/>
      </c>
      <c r="K14" s="10" t="str">
        <f>IF(Scores3!G19="","",Scores3!G19)</f>
        <v/>
      </c>
      <c r="L14" s="10" t="str">
        <f>IF(Scores3!H19="","",Scores3!H19)</f>
        <v/>
      </c>
      <c r="N14" s="9" t="str">
        <f>Scores3!M19</f>
        <v>Player, A-2</v>
      </c>
      <c r="O14" s="9" t="str">
        <f>IF(Scores3!N19="","",Scores3!N19)</f>
        <v/>
      </c>
      <c r="P14" s="9" t="str">
        <f>IF(Scores3!O19="","",Scores3!O19)</f>
        <v/>
      </c>
      <c r="Q14" s="9" t="str">
        <f>IF(Scores3!P19="","",Scores3!P19)</f>
        <v/>
      </c>
      <c r="R14" s="9" t="str">
        <f>IF(Scores3!Q19="","",Scores3!Q19)</f>
        <v/>
      </c>
      <c r="S14" s="9" t="str">
        <f>IF(Scores3!R19="","",Scores3!R19)</f>
        <v/>
      </c>
    </row>
    <row r="16" spans="1:19">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4"/>
    </row>
    <row r="29" spans="1:1">
      <c r="A29" s="4"/>
    </row>
    <row r="30" spans="1:1">
      <c r="A30" s="4"/>
    </row>
    <row r="31" spans="1:1">
      <c r="A31" s="4"/>
    </row>
    <row r="32" spans="1:1">
      <c r="A32" s="4"/>
    </row>
    <row r="33" spans="1:1">
      <c r="A33" s="4"/>
    </row>
    <row r="34" spans="1:1">
      <c r="A34" s="4"/>
    </row>
    <row r="35" spans="1:1">
      <c r="A35" s="4"/>
    </row>
    <row r="36" spans="1:1">
      <c r="A36" s="4"/>
    </row>
    <row r="37" spans="1:1">
      <c r="A37" s="4"/>
    </row>
    <row r="38" spans="1:1">
      <c r="A38" s="4"/>
    </row>
    <row r="39" spans="1:1">
      <c r="A39" s="4"/>
    </row>
  </sheetData>
  <mergeCells count="1">
    <mergeCell ref="B1:E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Instructions</vt:lpstr>
      <vt:lpstr>Scores1</vt:lpstr>
      <vt:lpstr>Scores2</vt:lpstr>
      <vt:lpstr>Scores3</vt:lpstr>
      <vt:lpstr>Fixture</vt:lpstr>
      <vt:lpstr>Teams</vt:lpstr>
      <vt:lpstr>Players</vt:lpstr>
      <vt:lpstr>Menus1</vt:lpstr>
      <vt:lpstr>Menus2</vt:lpstr>
      <vt:lpstr>Menus3</vt:lpstr>
      <vt:lpstr>RC1</vt:lpstr>
      <vt:lpstr>RC2</vt:lpstr>
      <vt:lpstr>RC3</vt:lpstr>
      <vt:lpstr>Menus2!ATeam</vt:lpstr>
      <vt:lpstr>Menus3!ATeam</vt:lpstr>
      <vt:lpstr>ATeam</vt:lpstr>
      <vt:lpstr>Scores2!AtoE</vt:lpstr>
      <vt:lpstr>Scores3!AtoE</vt:lpstr>
      <vt:lpstr>AtoE</vt:lpstr>
      <vt:lpstr>AwayMenu1</vt:lpstr>
      <vt:lpstr>AwayMenu2</vt:lpstr>
      <vt:lpstr>AwayMenu3</vt:lpstr>
      <vt:lpstr>Scores2!AwayPlayers</vt:lpstr>
      <vt:lpstr>Scores3!AwayPlayers</vt:lpstr>
      <vt:lpstr>AwayPlayers</vt:lpstr>
      <vt:lpstr>Fixture</vt:lpstr>
      <vt:lpstr>HomeMenu1</vt:lpstr>
      <vt:lpstr>HomeMenu2</vt:lpstr>
      <vt:lpstr>HomeMenu3</vt:lpstr>
      <vt:lpstr>Scores2!HomePlayers</vt:lpstr>
      <vt:lpstr>Scores3!HomePlayers</vt:lpstr>
      <vt:lpstr>HomePlayers</vt:lpstr>
      <vt:lpstr>Menus2!HTeam</vt:lpstr>
      <vt:lpstr>Menus3!HTeam</vt:lpstr>
      <vt:lpstr>HTeam</vt:lpstr>
      <vt:lpstr>Players</vt:lpstr>
      <vt:lpstr>Scores1!Print_Area</vt:lpstr>
      <vt:lpstr>Scores2!Print_Area</vt:lpstr>
      <vt:lpstr>Scores3!Print_Area</vt:lpstr>
      <vt:lpstr>RoundDropMenu</vt:lpstr>
      <vt:lpstr>RoundNo</vt:lpstr>
      <vt:lpstr>TableNo</vt:lpstr>
      <vt:lpstr>Team1</vt:lpstr>
      <vt:lpstr>Team10</vt:lpstr>
      <vt:lpstr>Team2</vt:lpstr>
      <vt:lpstr>Team3</vt:lpstr>
      <vt:lpstr>Team4</vt:lpstr>
      <vt:lpstr>Team5</vt:lpstr>
      <vt:lpstr>Team6</vt:lpstr>
      <vt:lpstr>Team7</vt:lpstr>
      <vt:lpstr>Team8</vt:lpstr>
      <vt:lpstr>Team9</vt:lpstr>
      <vt:lpstr>Teams</vt:lpstr>
      <vt:lpstr>Scores2!XtoV</vt:lpstr>
      <vt:lpstr>Scores3!XtoV</vt:lpstr>
      <vt:lpstr>XtoV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GMCtt</dc:creator>
  <cp:lastModifiedBy>Gerard McCarthy</cp:lastModifiedBy>
  <cp:lastPrinted>2015-09-03T08:16:08Z</cp:lastPrinted>
  <dcterms:created xsi:type="dcterms:W3CDTF">1999-08-12T08:51:44Z</dcterms:created>
  <dcterms:modified xsi:type="dcterms:W3CDTF">2018-01-13T01:15:22Z</dcterms:modified>
</cp:coreProperties>
</file>